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Смета по ТСН-2001(с доп.67" sheetId="1" state="visible" r:id="rId1"/>
    <sheet name="Source" sheetId="2" state="visible" r:id="rId2"/>
    <sheet name="SourceObSm" sheetId="3" state="visible" r:id="rId3"/>
    <sheet name="SmtRes" sheetId="4" state="visible" r:id="rId4"/>
    <sheet name="EtalonRes" sheetId="5" state="visible" r:id="rId5"/>
    <sheet name="SrcPoprs" sheetId="6" state="visible" r:id="rId6"/>
    <sheet name="SrcKA" sheetId="7" state="visible" r:id="rId7"/>
  </sheets>
  <definedNames>
    <definedName name="Print_Titles" localSheetId="0">'Смета по ТСН-2001(с доп.67'!$34:$34</definedName>
    <definedName name="_xlnm.Print_Area" localSheetId="0">'Смета по ТСН-2001(с доп.67'!$A$1:$K$185</definedName>
  </definedNames>
  <calcPr iterate="1"/>
</workbook>
</file>

<file path=xl/sharedStrings.xml><?xml version="1.0" encoding="utf-8"?>
<sst xmlns="http://schemas.openxmlformats.org/spreadsheetml/2006/main" count="323" uniqueCount="323">
  <si>
    <t xml:space="preserve">Форма № 4б</t>
  </si>
  <si>
    <t>УТВЕРЖДАЮ</t>
  </si>
  <si>
    <t xml:space="preserve">Заместитель директора-главный инженер</t>
  </si>
  <si>
    <t xml:space="preserve">филиала ПАО "Россети Московский регион"-</t>
  </si>
  <si>
    <t xml:space="preserve">Западные электрические сети</t>
  </si>
  <si>
    <t xml:space="preserve">______________________А.Ю. Мартихин </t>
  </si>
  <si>
    <t xml:space="preserve">_____________________ 2026 г.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</si>
  <si>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2027-2028 г.г.</t>
  </si>
  <si>
    <t xml:space="preserve">(наименование стройки и/или объекта)</t>
  </si>
  <si>
    <t xml:space="preserve">(наименование работ и затрат)</t>
  </si>
  <si>
    <t xml:space="preserve">В базисном уровне цен</t>
  </si>
  <si>
    <t xml:space="preserve">В текущем уровне цен</t>
  </si>
  <si>
    <t xml:space="preserve">Сметная стоимость</t>
  </si>
  <si>
    <t xml:space="preserve">Строительные работы</t>
  </si>
  <si>
    <t xml:space="preserve">Работы по монтажу оборудования</t>
  </si>
  <si>
    <t>Оборудование</t>
  </si>
  <si>
    <t xml:space="preserve">Прочие работы и затраты</t>
  </si>
  <si>
    <t xml:space="preserve">Средства на оплату труда</t>
  </si>
  <si>
    <t xml:space="preserve">Затраты труда</t>
  </si>
  <si>
    <t>чел.-ч.</t>
  </si>
  <si>
    <t xml:space="preserve">Кроме того: </t>
  </si>
  <si>
    <t xml:space="preserve">Возврат материалов</t>
  </si>
  <si>
    <t xml:space="preserve">Составлен(а) по ТСН-2001 с учетом Дополнения №: 80</t>
  </si>
  <si>
    <t xml:space="preserve">№ и период сборника коэффициентов (индексов) пересчета: Коэффициенты к ТСН-2001 МГЭ Дополнение 80, ремонт №219 I квартал 2026 года</t>
  </si>
  <si>
    <t xml:space="preserve">№ п/п</t>
  </si>
  <si>
    <t xml:space="preserve">Шифр расценки и коды ресурсов</t>
  </si>
  <si>
    <t xml:space="preserve">Наименование работ и затрат</t>
  </si>
  <si>
    <t xml:space="preserve">Ед. изм.</t>
  </si>
  <si>
    <t xml:space="preserve">Кол-во
единиц</t>
  </si>
  <si>
    <t xml:space="preserve">Цена на
ед. изм.,
руб.</t>
  </si>
  <si>
    <t xml:space="preserve">Попра-
вочные
коэффи-
циенты</t>
  </si>
  <si>
    <t xml:space="preserve">Коэффи-
циенты
зимних
удорожа-
ний</t>
  </si>
  <si>
    <t xml:space="preserve">Всего
затрат в
базисном
уровне цен,
руб.</t>
  </si>
  <si>
    <t xml:space="preserve">Коэффи-
циенты
(индек-
сы) пере-
счета,
нормы
НР и СП</t>
  </si>
  <si>
    <t xml:space="preserve">ВСЕГО
затрат в
текущем
уровне цен,
руб.</t>
  </si>
  <si>
    <t xml:space="preserve">Ежемесячное техническое обслуживание лифта (прим-но обслуживание  пассажирского лифта (зав.№ SE4293, уч.№ 12964) и пассажирского лифта (зав.№ SE4294, уч.№ 12975)  ( (ТО: 12-4= 8 месяцев, т.к. 2 месяца включены в квартальное обслуживание,1 месяц включен в полугодовое обслуживание и 1 месяц включен в годовое обслуживание)</t>
  </si>
  <si>
    <t>ЗП</t>
  </si>
  <si>
    <t>МР</t>
  </si>
  <si>
    <t>1,1</t>
  </si>
  <si>
    <t xml:space="preserve">Масло индустриальное, типа И-30А</t>
  </si>
  <si>
    <t xml:space="preserve">к нр *8</t>
  </si>
  <si>
    <t xml:space="preserve">НР от ФОТ</t>
  </si>
  <si>
    <t>%</t>
  </si>
  <si>
    <t xml:space="preserve">СП от ФОТ</t>
  </si>
  <si>
    <t>ЗТР</t>
  </si>
  <si>
    <t>чел-ч</t>
  </si>
  <si>
    <t xml:space="preserve">ВСЕГО работ по позиции:</t>
  </si>
  <si>
    <t xml:space="preserve">ВСЕГО оборудование по позиции:</t>
  </si>
  <si>
    <t xml:space="preserve">Ежеквартальное техническое обслуживание лифта (прим-но обслуживание  пассажирского лифта (зав.№ SE4293, уч.№ 12964) и пассажирского лифта (зав.№ SE4294, уч.№ 12975)</t>
  </si>
  <si>
    <t>2,1</t>
  </si>
  <si>
    <t xml:space="preserve">к нр *2</t>
  </si>
  <si>
    <t xml:space="preserve">Полугодовое техническое обслуживание лифта</t>
  </si>
  <si>
    <t>3,1</t>
  </si>
  <si>
    <t/>
  </si>
  <si>
    <t xml:space="preserve">Ежегодное техническое обслуживание лифта</t>
  </si>
  <si>
    <t>4,1</t>
  </si>
  <si>
    <t xml:space="preserve">   Итого по ТСН-2001.16</t>
  </si>
  <si>
    <t xml:space="preserve">   Итого возвратных сумм</t>
  </si>
  <si>
    <t xml:space="preserve">Итого по разделу с учетом К=0,5544 - корректирующий приводящий к стоимости работ по договору-аналогу с учетом индекса-дефлятора 1,04 по Бизнес-плану Общества на 2027 год</t>
  </si>
  <si>
    <t xml:space="preserve">Затраты на аварийное обслуживание лифтов и платформ (63 чел.-час. в год/5,25 чел-ч в месяц/ 12 мес./ 2 ед. оборудования ( произв. рабочего ср.разряд 4))</t>
  </si>
  <si>
    <t xml:space="preserve">Кнопка вызывная КМЗ, ЩЛЗ</t>
  </si>
  <si>
    <t xml:space="preserve">ВСЕГО по позиции:</t>
  </si>
  <si>
    <t xml:space="preserve">Кнопка приказная КМЗ, ЩЛЗ</t>
  </si>
  <si>
    <t xml:space="preserve">Пружина ДШ КМЗ</t>
  </si>
  <si>
    <t xml:space="preserve">Ролик ДШ КМЗ, ЩЛЗ</t>
  </si>
  <si>
    <t xml:space="preserve">Выключатель ВПК-2111 БФУ2, 10А</t>
  </si>
  <si>
    <t xml:space="preserve">Втулка каретки 0810310134А</t>
  </si>
  <si>
    <t xml:space="preserve">Подшипник ролика каретки 80202 (202)</t>
  </si>
  <si>
    <t xml:space="preserve">Подшипник контрролика каретки 80204</t>
  </si>
  <si>
    <t xml:space="preserve">Магистральное оборудование, блок питания БКД-Л-4 (БП БКД-Л-4), техническое обслуживание, диспетчерская</t>
  </si>
  <si>
    <t xml:space="preserve">Блоки связи, блок голосовой связи полудуплексный (БГС-П), техническое обслуживание, машинное отделение</t>
  </si>
  <si>
    <t xml:space="preserve">Стоимость работ по ТО с учетом К=0,5544 - корректирующий приводящий к стоимости работ по договору-аналогу с учетом индекса-дефлятора 1,04 по Бизнес-плану Общества на 2027 год</t>
  </si>
  <si>
    <t xml:space="preserve">Стоимость материалов с учетом дефлятора 1,0795 (на 2-4кв. 2026 года и 2027год в целом)</t>
  </si>
  <si>
    <t xml:space="preserve">Составил   </t>
  </si>
  <si>
    <t xml:space="preserve">(должность, подпись, инициалы, фамилия)</t>
  </si>
  <si>
    <t xml:space="preserve">Проверил   </t>
  </si>
  <si>
    <t xml:space="preserve">Smeta.RU (Terminal)  (495) 974-1589</t>
  </si>
  <si>
    <t>_PS_</t>
  </si>
  <si>
    <t xml:space="preserve">Smeta.RU (Terminal)</t>
  </si>
  <si>
    <t>2026</t>
  </si>
  <si>
    <t xml:space="preserve">083-0021963 Тех.обслуживание лифтов 2027г</t>
  </si>
  <si>
    <t>А.В.Дударева</t>
  </si>
  <si>
    <t xml:space="preserve">гл.специалист ОЦО</t>
  </si>
  <si>
    <t>Н.И.Незнанова</t>
  </si>
  <si>
    <t xml:space="preserve">начальник ОЦО</t>
  </si>
  <si>
    <t xml:space="preserve">Сметные нормы списания</t>
  </si>
  <si>
    <t xml:space="preserve">Коды ОКП для ТСН-2001 МГЭ Дополнение 80</t>
  </si>
  <si>
    <t xml:space="preserve">ТСН-2001 (МГЭ) Доп 80 - Ремонт</t>
  </si>
  <si>
    <t xml:space="preserve">Типовой расчет для ТСН-2001 МГЭ, Дополнение 80, ремонт</t>
  </si>
  <si>
    <t xml:space="preserve">Территориальные сметные нормативы для Москвы ТСН-2001 (МГЭ), дополнение 80</t>
  </si>
  <si>
    <t xml:space="preserve">Поправки для ТСН-2001 от 03.02.2026 г. доп.80</t>
  </si>
  <si>
    <t xml:space="preserve">Территориальные сметные нормативы для Москвы (ТСН-2001)</t>
  </si>
  <si>
    <t>ТЕР</t>
  </si>
  <si>
    <t xml:space="preserve">Новая локальная смета</t>
  </si>
  <si>
    <t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t>
  </si>
  <si>
    <t xml:space="preserve">Ведомость объемов услуг №1</t>
  </si>
  <si>
    <t xml:space="preserve">К=0,5544 - корректирующий приводящий к стоимости работ по договору-аналогу с учетом индекса-дефлятора 1,04 по Бизнес-плану Общества на 27 год</t>
  </si>
  <si>
    <t xml:space="preserve">Новый раздел</t>
  </si>
  <si>
    <t xml:space="preserve">Техническое обслуживание пассажирских лифтов (лифт пассажирский зав.№ Е2КО6560, уч.№ 388049, лифт пассажирский , зав.№ Е2КО6561, уч.№ 388056)</t>
  </si>
  <si>
    <t>1</t>
  </si>
  <si>
    <t>14.5-105-1</t>
  </si>
  <si>
    <t xml:space="preserve">1 лифт</t>
  </si>
  <si>
    <t xml:space="preserve">ТСН-2001.14 Доп. 79, Сб. 5, т. 105, поз. 1</t>
  </si>
  <si>
    <t>*8</t>
  </si>
  <si>
    <t xml:space="preserve">Техническое обслуживание и ремонт оборудования городского хозяйства</t>
  </si>
  <si>
    <t xml:space="preserve">ТСН-2001.14-5. Ремонт и обслуживание оборудования городского хозяйства</t>
  </si>
  <si>
    <t>ТСН-2001.14-5-2</t>
  </si>
  <si>
    <t>1.1-1-2878</t>
  </si>
  <si>
    <t>л</t>
  </si>
  <si>
    <t xml:space="preserve">ТСН-2001.1 Доп. 68, Р. 1, о. 1, поз. 2878</t>
  </si>
  <si>
    <t>1,2</t>
  </si>
  <si>
    <t>5771040000</t>
  </si>
  <si>
    <t>Линолеум</t>
  </si>
  <si>
    <t>м2</t>
  </si>
  <si>
    <t>2</t>
  </si>
  <si>
    <t>14.5-105-2</t>
  </si>
  <si>
    <t xml:space="preserve">ТСН-2001.14 Доп. 79, Сб. 5, т. 105, поз. 2</t>
  </si>
  <si>
    <t>*2</t>
  </si>
  <si>
    <t>2,2</t>
  </si>
  <si>
    <t>3</t>
  </si>
  <si>
    <t>14.5-105-3</t>
  </si>
  <si>
    <t xml:space="preserve">ТСН-2001.14 Доп. 79, Сб. 5, т. 105, поз. 3</t>
  </si>
  <si>
    <t>3,2</t>
  </si>
  <si>
    <t>4</t>
  </si>
  <si>
    <t>14.5-105-4</t>
  </si>
  <si>
    <t xml:space="preserve">ТСН-2001.14 Доп. 79, Сб. 5, т. 105, поз. 4</t>
  </si>
  <si>
    <t>4,2</t>
  </si>
  <si>
    <t>ПЗ</t>
  </si>
  <si>
    <t xml:space="preserve">Прямые затраты</t>
  </si>
  <si>
    <t>СтМатОб</t>
  </si>
  <si>
    <t xml:space="preserve">Стоимость материальных ресурсов (всего)</t>
  </si>
  <si>
    <t>СтМатОбЗак</t>
  </si>
  <si>
    <t xml:space="preserve">Стоимость материалов и оборудования заказчика</t>
  </si>
  <si>
    <t>СтМатОбПод</t>
  </si>
  <si>
    <t xml:space="preserve">Стоимость материалов и оборудования подрядчика</t>
  </si>
  <si>
    <t>СтМат</t>
  </si>
  <si>
    <t xml:space="preserve">Стоимость материалов (всего)</t>
  </si>
  <si>
    <t>СтМатЗак</t>
  </si>
  <si>
    <t xml:space="preserve">Стоимость материалов заказчика</t>
  </si>
  <si>
    <t>СтМатПод</t>
  </si>
  <si>
    <t xml:space="preserve">Стоимость материалов подрядчика</t>
  </si>
  <si>
    <t>Оборуд</t>
  </si>
  <si>
    <t xml:space="preserve">Стоимость оборудования (всего)</t>
  </si>
  <si>
    <t>ОборудЗак</t>
  </si>
  <si>
    <t xml:space="preserve">Стоимость оборудования заказчика</t>
  </si>
  <si>
    <t>ОборудПод</t>
  </si>
  <si>
    <t xml:space="preserve">Стоимость оборудования подрядчика</t>
  </si>
  <si>
    <t>ЭММ</t>
  </si>
  <si>
    <t xml:space="preserve">Эксплуатация машин</t>
  </si>
  <si>
    <t>ЭММсНРиСП</t>
  </si>
  <si>
    <t xml:space="preserve">Эксплуатация машин по ТСН-2001.16</t>
  </si>
  <si>
    <t>ЗПМ</t>
  </si>
  <si>
    <t xml:space="preserve">ЗП машинистов</t>
  </si>
  <si>
    <t>ОЗП</t>
  </si>
  <si>
    <t xml:space="preserve">Основная ЗП рабочих</t>
  </si>
  <si>
    <t>ОЗПсНРиСП</t>
  </si>
  <si>
    <t xml:space="preserve">Основная ЗП рабочих по ТСН-2001.16</t>
  </si>
  <si>
    <t>Строит</t>
  </si>
  <si>
    <t xml:space="preserve">Строительные работы с НР и СП</t>
  </si>
  <si>
    <t>Монтаж</t>
  </si>
  <si>
    <t xml:space="preserve">Монтажные работы с НР и СП</t>
  </si>
  <si>
    <t>Прочие</t>
  </si>
  <si>
    <t xml:space="preserve">Прочие работы с НР и СП</t>
  </si>
  <si>
    <t>ПрочиеЗатр</t>
  </si>
  <si>
    <t xml:space="preserve">Прочие затраты по ТСН-2001.16</t>
  </si>
  <si>
    <t>ВозврМат</t>
  </si>
  <si>
    <t>ТрудСтр</t>
  </si>
  <si>
    <t xml:space="preserve">Трудозатраты строителей</t>
  </si>
  <si>
    <t>ТрудМаш</t>
  </si>
  <si>
    <t xml:space="preserve">Трудозатраты машинистов</t>
  </si>
  <si>
    <t>ТранспМат</t>
  </si>
  <si>
    <t xml:space="preserve">Транспорт материалов</t>
  </si>
  <si>
    <t>Перевозка</t>
  </si>
  <si>
    <t xml:space="preserve">Перевозка грузов</t>
  </si>
  <si>
    <t>НР</t>
  </si>
  <si>
    <t xml:space="preserve">Накладные расходы</t>
  </si>
  <si>
    <t>СмПриб</t>
  </si>
  <si>
    <t xml:space="preserve">Сметная прибыль</t>
  </si>
  <si>
    <t>Всего</t>
  </si>
  <si>
    <t xml:space="preserve">Всего с НР и СП</t>
  </si>
  <si>
    <t xml:space="preserve">Итого по разделу</t>
  </si>
  <si>
    <t xml:space="preserve">в т.ч.стоимость работ по разделу</t>
  </si>
  <si>
    <t xml:space="preserve">в т.ч.стоимость материалов учтенных расценками</t>
  </si>
  <si>
    <t>6</t>
  </si>
  <si>
    <t xml:space="preserve">Аварийное обслуживание пассажирских лифтов (лифт пассажирский зав.№ Е2КО6560, уч.№ 388049, лифт пассажирский , зав.№ Е2КО6561, уч.№ 388056)</t>
  </si>
  <si>
    <t>Расчёт</t>
  </si>
  <si>
    <t xml:space="preserve">Затраты на аварийное обслуживание лифтов и платформ  ( 16 545,10 руб  в месяц)</t>
  </si>
  <si>
    <t>месяц</t>
  </si>
  <si>
    <t xml:space="preserve">Прочие работы</t>
  </si>
  <si>
    <t>МЦЦС</t>
  </si>
  <si>
    <t>Расчет</t>
  </si>
  <si>
    <t>чел.-час.</t>
  </si>
  <si>
    <t>*12*2</t>
  </si>
  <si>
    <t xml:space="preserve">Новый подраздел</t>
  </si>
  <si>
    <t xml:space="preserve">Материалы, необходимые при проведении аварийного обслуживания</t>
  </si>
  <si>
    <t xml:space="preserve">Сравнительная таблица</t>
  </si>
  <si>
    <t>шт.</t>
  </si>
  <si>
    <t>*1,02</t>
  </si>
  <si>
    <t xml:space="preserve">МКЭ материалы Строительные</t>
  </si>
  <si>
    <t xml:space="preserve">МКЭ строит.</t>
  </si>
  <si>
    <t xml:space="preserve">занесена вручную</t>
  </si>
  <si>
    <t>5</t>
  </si>
  <si>
    <t>7</t>
  </si>
  <si>
    <t>8</t>
  </si>
  <si>
    <t xml:space="preserve">Сравнительная таблица предложений</t>
  </si>
  <si>
    <t xml:space="preserve">Блок питания (12V, 24W, 2A, IP20)</t>
  </si>
  <si>
    <t xml:space="preserve">Ролик подъемника 90х52х60 с подшипником</t>
  </si>
  <si>
    <t xml:space="preserve">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t>
  </si>
  <si>
    <t>14.5-76-1</t>
  </si>
  <si>
    <t xml:space="preserve">1  ШТ.</t>
  </si>
  <si>
    <t xml:space="preserve">ТСН-2001.14 Доп. 77, Сб. 5, т. 76, поз. 1</t>
  </si>
  <si>
    <t>*12</t>
  </si>
  <si>
    <t xml:space="preserve">ТСН-2001.14-5. 14-8. Ремонт и обслуживание сетей связи</t>
  </si>
  <si>
    <t>ТСН-2001.14-5-1</t>
  </si>
  <si>
    <t>14.5-78-1</t>
  </si>
  <si>
    <t xml:space="preserve">ТСН-2001.14 Доп. 77, Сб. 5, т. 78, поз. 1</t>
  </si>
  <si>
    <t>3.1</t>
  </si>
  <si>
    <t>3.2</t>
  </si>
  <si>
    <t>3.3</t>
  </si>
  <si>
    <t>3.4.</t>
  </si>
  <si>
    <t>Итого</t>
  </si>
  <si>
    <t>1.1</t>
  </si>
  <si>
    <t xml:space="preserve">в т.ч. стоимость работ по ТО</t>
  </si>
  <si>
    <t>1.2</t>
  </si>
  <si>
    <t xml:space="preserve">в т.ч. стоимость работ на аварийное обслуживание</t>
  </si>
  <si>
    <t>1.3</t>
  </si>
  <si>
    <t xml:space="preserve">в т.ч. стоимость материалов</t>
  </si>
  <si>
    <t>1.5</t>
  </si>
  <si>
    <t>1.6</t>
  </si>
  <si>
    <t>1.7</t>
  </si>
  <si>
    <t xml:space="preserve">Итого по смете</t>
  </si>
  <si>
    <t xml:space="preserve">НДС 22%</t>
  </si>
  <si>
    <t xml:space="preserve">Всего с НДС</t>
  </si>
  <si>
    <t>b1</t>
  </si>
  <si>
    <t>ширина</t>
  </si>
  <si>
    <t>p1</t>
  </si>
  <si>
    <t xml:space="preserve">плотность мусора в рыхлом теле</t>
  </si>
  <si>
    <t>p2</t>
  </si>
  <si>
    <t>а</t>
  </si>
  <si>
    <t>длина</t>
  </si>
  <si>
    <t>дл</t>
  </si>
  <si>
    <t>м14</t>
  </si>
  <si>
    <t xml:space="preserve">масса мусора по смете №1</t>
  </si>
  <si>
    <t>мус1</t>
  </si>
  <si>
    <t xml:space="preserve">мусор слежавшийся</t>
  </si>
  <si>
    <t>Переменная</t>
  </si>
  <si>
    <t xml:space="preserve"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</si>
  <si>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</si>
  <si>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</si>
  <si>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</si>
  <si>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</si>
  <si>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</si>
  <si>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</si>
  <si>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</si>
  <si>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 xml:space="preserve">Объект производственного назначения</t>
  </si>
  <si>
    <t>ОБ_НПР</t>
  </si>
  <si>
    <t xml:space="preserve">Объект непроизводственного назначения</t>
  </si>
  <si>
    <t>3_КАП_РЕМ_ИТО</t>
  </si>
  <si>
    <t xml:space="preserve">{вкл} - Кап. ремонт сетей ИТО, кап. ремонт дорог и инженерных сооружений (в т.ч. гидротехнических сооружений, мостов, путепроводов и т.п.), кап. ремонт объектов производственного назначения  {выкл} - Ремонт обычных объектов</t>
  </si>
  <si>
    <t>3.27_АВТО</t>
  </si>
  <si>
    <t xml:space="preserve">{вкл} - НР и СП по п.18.1 "Автомобильные дороги"  {выкл} - НР и СП по п.18.2 "Устройство покрытий дорожек, тротуаров, мостовых и площадок и прочее"  Табл. 3.27-121, расценки 3.27-26-1...4</t>
  </si>
  <si>
    <t>3.29_ЗАКР</t>
  </si>
  <si>
    <t xml:space="preserve">{вкл} - Тоннели и метрополитены: закрытый способ работ  {выкл} - Тоннели и метрополитены: открытый способ работ  Отдел 1.5; таблицы 3.29-1905...1906</t>
  </si>
  <si>
    <t>4.10_МЕЖГ</t>
  </si>
  <si>
    <t xml:space="preserve">{вкл} - Прокладка и монтаж междугородных линий связи  {выкл} - Прокладка и монтаж сетей связи  Раздел 1.7.3...1.7.5</t>
  </si>
  <si>
    <t>4_РЕМ</t>
  </si>
  <si>
    <t xml:space="preserve">Кап.ремонт объектов, находящихся в эксплуатации  {вкл} - применение нормативов НР и СП при ремонте объектов в эксплуатации  {выкл} - применение нормативов НР и СП на обычные объекты</t>
  </si>
  <si>
    <t xml:space="preserve">Текущий уровень цен</t>
  </si>
  <si>
    <t xml:space="preserve">Сборник индексов</t>
  </si>
  <si>
    <t xml:space="preserve">Коэффициенты к ТСН-2001 МГЭ Дополнение 80, ремонт</t>
  </si>
  <si>
    <t>219</t>
  </si>
  <si>
    <t>_OBSM_</t>
  </si>
  <si>
    <t xml:space="preserve">Техническое и аварийно-техническое обслуживание пассажирских лифтов здания АТК  (МО г.Одинцово, Транспортный проезд 32) филиал ПАО «Россети Московский регион» - «Западные электрические сети»  в 2027-2029 г.г.</t>
  </si>
  <si>
    <t>9999990008</t>
  </si>
  <si>
    <t xml:space="preserve">Трудозатраты рабочих</t>
  </si>
  <si>
    <t>1.1-1-115</t>
  </si>
  <si>
    <t xml:space="preserve">ТСН-2001.1. Доп. 1-42. Р. 1, о. 1, поз. 115</t>
  </si>
  <si>
    <t>Ветошь</t>
  </si>
  <si>
    <t>кг</t>
  </si>
  <si>
    <t>1.1-1-1763</t>
  </si>
  <si>
    <t xml:space="preserve">ТСН-2001.1 Доп. 79, Р. 1, о. 1, поз. 1763</t>
  </si>
  <si>
    <t xml:space="preserve">Масло индустриальное (редукторное) минеральное, для закрытых зубчатых передач, вязкость кинематическая 220 мм2/с</t>
  </si>
  <si>
    <t>1.1-1-1764</t>
  </si>
  <si>
    <t xml:space="preserve">ТСН-2001.1 Доп. 68, Р. 1, о. 1, поз. 1764</t>
  </si>
  <si>
    <t xml:space="preserve">Смазка пластичная, литиевая, многоцелевая, индустриальная, водостойкая, диапазон температур применения от -20 до +130°С, вязкость кинематическая 160 мм2/с</t>
  </si>
  <si>
    <t>1.1-1-330</t>
  </si>
  <si>
    <t xml:space="preserve">ТСН-2001.1 Доп. 79, Р. 1, о. 1, поз. 330</t>
  </si>
  <si>
    <t>Канифоль</t>
  </si>
  <si>
    <t>1.1-1-348</t>
  </si>
  <si>
    <t xml:space="preserve">ТСН-2001.1 Доп. 79, Р. 1, о. 1, поз. 348</t>
  </si>
  <si>
    <t>Керосин</t>
  </si>
  <si>
    <t>т</t>
  </si>
  <si>
    <t>1.1-1-465</t>
  </si>
  <si>
    <t xml:space="preserve">ТСН-2001.1 Доп. 79, Р. 1, о. 1, поз. 465</t>
  </si>
  <si>
    <t xml:space="preserve">Краска масляная жидкотертая (готовая к употреблению), для наружных и внутренних работ по металлу, цветная</t>
  </si>
  <si>
    <t>1.1-1-515</t>
  </si>
  <si>
    <t xml:space="preserve">ТСН-2001.1 Доп. 79, Р. 1, о. 1, поз. 515</t>
  </si>
  <si>
    <t xml:space="preserve">Лента изоляционная, хлопчатобумажная</t>
  </si>
  <si>
    <t>1.1-1-733</t>
  </si>
  <si>
    <t xml:space="preserve">ТСН-2001.1. Доп. 1-42. Р. 1, о. 1, поз. 733</t>
  </si>
  <si>
    <t xml:space="preserve">Олифа для окраски натуральная</t>
  </si>
  <si>
    <t>1.1-1-781</t>
  </si>
  <si>
    <t xml:space="preserve">ТСН-2001.1 Доп. 79, Р. 1, о. 1, поз. 781</t>
  </si>
  <si>
    <t xml:space="preserve">Пластик бумажнослоистый декоративный</t>
  </si>
  <si>
    <t>1.1-1-944</t>
  </si>
  <si>
    <t xml:space="preserve">ТСН-2001.1 Доп. 79, Р. 1, о. 1, поз. 944</t>
  </si>
  <si>
    <t xml:space="preserve">Припой оловянно-свинцовый, в прутках, диаметр 8 мм, типа ПОС-30</t>
  </si>
  <si>
    <t>1.12-5-44</t>
  </si>
  <si>
    <t xml:space="preserve">ТСН-2001.1 Доп. 67, Р. 12, о. 5, поз. 44</t>
  </si>
  <si>
    <t xml:space="preserve">Трубы из непластифицированного вторичного ПВХ, гладкие, самозатухающие, усиленного типа, наружный диаметр 32 мм, толщина стенки 1,8 мм, для электропроводок</t>
  </si>
  <si>
    <t>м</t>
  </si>
  <si>
    <t>1.23-13-15</t>
  </si>
  <si>
    <t xml:space="preserve">ТСН-2001.1 Доп. 79, Р. 23, о. 13, поз. 15</t>
  </si>
  <si>
    <t xml:space="preserve">Провода силовые с алюминиевыми жилами в поливинилхлоридной изоляции, марка АПВ, номинальное напряжение до 450 В, сечение 2 мм2</t>
  </si>
  <si>
    <t>км</t>
  </si>
  <si>
    <t>1.23-13-62</t>
  </si>
  <si>
    <t xml:space="preserve">ТСН-2001.1 Доп. 79, Р. 23, о. 13, поз. 62</t>
  </si>
  <si>
    <t xml:space="preserve">Провод установочный с медной жилой, с изоляцией из ПВХ пластиката, марка ПуВ, напряжение 450/750 В, число жил и сечение 1х0,75 мм2</t>
  </si>
  <si>
    <t>1.23-13-64</t>
  </si>
  <si>
    <t xml:space="preserve">ТСН-2001.1 Доп. 79, Р. 23, о. 13, поз. 64</t>
  </si>
  <si>
    <t xml:space="preserve">Провод установочный с медной жилой, с изоляцией из ПВХ пластиката, марка ПуВ, напряжение 450/750 В, число жил и сечение 1х1,5 мм2</t>
  </si>
  <si>
    <t>0253490000</t>
  </si>
  <si>
    <t xml:space="preserve">Масло И-30 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</si>
</sst>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#,##0.00;[Red]\-\ #,##0.00"/>
    <numFmt numFmtId="161" formatCode="General;\-General;"/>
    <numFmt numFmtId="162" formatCode="#,##0.00############;[Red]\-\ #,##0.00############"/>
  </numFmts>
  <fonts count="20">
    <font>
      <sz val="10.000000"/>
      <color theme="1"/>
      <name val="Arial"/>
    </font>
    <font>
      <sz val="10.000000"/>
      <name val="Arial"/>
    </font>
    <font>
      <sz val="10.000000"/>
      <color theme="1"/>
      <name val="Times New Roman"/>
    </font>
    <font>
      <sz val="9.000000"/>
      <name val="Times New Roman"/>
    </font>
    <font>
      <sz val="11.000000"/>
      <name val="Times New Roman"/>
    </font>
    <font>
      <b/>
      <sz val="13.000000"/>
      <name val="Times New Roman"/>
    </font>
    <font>
      <b/>
      <sz val="12.000000"/>
      <name val="Times New Roman"/>
    </font>
    <font>
      <sz val="10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1.000000"/>
      <name val="Times New Roman"/>
    </font>
    <font>
      <i/>
      <sz val="11.000000"/>
      <name val="Times New Roman"/>
    </font>
    <font>
      <b/>
      <sz val="10.000000"/>
      <color indexed="4"/>
      <name val="Arial"/>
    </font>
    <font>
      <b/>
      <sz val="10.000000"/>
      <color indexed="16"/>
      <name val="Arial"/>
    </font>
    <font>
      <b/>
      <sz val="10.000000"/>
      <color indexed="20"/>
      <name val="Arial"/>
    </font>
    <font>
      <b/>
      <sz val="10.000000"/>
      <color indexed="17"/>
      <name val="Arial"/>
    </font>
    <font>
      <b/>
      <sz val="10.000000"/>
      <color indexed="6"/>
      <name val="Arial"/>
    </font>
    <font>
      <sz val="10.000000"/>
      <color indexed="17"/>
      <name val="Arial"/>
    </font>
    <font>
      <sz val="10.000000"/>
      <color indexed="4"/>
      <name val="Arial"/>
    </font>
    <font>
      <sz val="10.000000"/>
      <color indexed="6"/>
      <name val="Arial"/>
    </font>
  </fonts>
  <fills count="2">
    <fill>
      <patternFill patternType="none"/>
    </fill>
    <fill>
      <patternFill patternType="gray125"/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58">
    <xf fontId="0" fillId="0" borderId="0" numFmtId="0" xfId="0"/>
    <xf fontId="2" fillId="0" borderId="0" numFmtId="0" xfId="0" applyFont="1"/>
    <xf fontId="3" fillId="0" borderId="0" numFmtId="0" xfId="0" applyFont="1"/>
    <xf fontId="4" fillId="0" borderId="0" numFmtId="0" xfId="0" applyFont="1" applyAlignment="1">
      <alignment horizontal="right"/>
    </xf>
    <xf fontId="5" fillId="0" borderId="0" numFmtId="0" xfId="0" applyFont="1"/>
    <xf fontId="6" fillId="0" borderId="0" numFmtId="0" xfId="0" applyFont="1" applyAlignment="1">
      <alignment horizontal="left"/>
    </xf>
    <xf fontId="4" fillId="0" borderId="0" numFmtId="0" xfId="0" applyFont="1"/>
    <xf fontId="4" fillId="0" borderId="0" numFmtId="0" xfId="0" applyFont="1" applyAlignment="1">
      <alignment horizontal="left"/>
    </xf>
    <xf fontId="4" fillId="0" borderId="0" numFmtId="0" xfId="0" applyFont="1" applyAlignment="1">
      <alignment wrapText="1"/>
    </xf>
    <xf fontId="4" fillId="0" borderId="0" numFmtId="0" xfId="0" applyFont="1" applyAlignment="1">
      <alignment horizontal="left" wrapText="1"/>
    </xf>
    <xf fontId="7" fillId="0" borderId="0" numFmtId="0" xfId="0" applyFont="1"/>
    <xf fontId="6" fillId="0" borderId="1" numFmtId="0" xfId="0" applyFont="1" applyBorder="1" applyAlignment="1">
      <alignment horizontal="center" wrapText="1"/>
    </xf>
    <xf fontId="3" fillId="0" borderId="2" numFmtId="0" xfId="0" applyFont="1" applyBorder="1" applyAlignment="1">
      <alignment horizontal="center"/>
    </xf>
    <xf fontId="8" fillId="0" borderId="1" numFmtId="0" xfId="0" applyFont="1" applyBorder="1" applyAlignment="1">
      <alignment horizontal="center" wrapText="1"/>
    </xf>
    <xf fontId="9" fillId="0" borderId="1" numFmtId="0" xfId="0" applyFont="1" applyBorder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1" numFmtId="0" xfId="0" applyFont="1" applyBorder="1" applyAlignment="1">
      <alignment horizontal="left" wrapText="1"/>
    </xf>
    <xf fontId="4" fillId="0" borderId="0" numFmtId="0" xfId="0" applyFont="1" applyAlignment="1">
      <alignment horizontal="center" vertical="top" wrapText="1"/>
    </xf>
    <xf fontId="10" fillId="0" borderId="0" numFmtId="0" xfId="0" applyFont="1" applyAlignment="1">
      <alignment horizontal="left"/>
    </xf>
    <xf fontId="10" fillId="0" borderId="0" numFmtId="160" xfId="0" applyNumberFormat="1" applyFont="1"/>
    <xf fontId="10" fillId="0" borderId="0" numFmtId="0" xfId="0" applyFont="1"/>
    <xf fontId="4" fillId="0" borderId="0" numFmtId="160" xfId="0" applyNumberFormat="1" applyFont="1"/>
    <xf fontId="4" fillId="0" borderId="0" numFmtId="0" xfId="1" applyFont="1" applyAlignment="1">
      <alignment horizontal="left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>
      <alignment horizontal="left" vertical="top" wrapText="1"/>
    </xf>
    <xf fontId="11" fillId="0" borderId="0" numFmtId="0" xfId="0" applyFont="1" applyAlignment="1">
      <alignment horizontal="right" vertical="top" wrapText="1"/>
    </xf>
    <xf fontId="4" fillId="0" borderId="0" numFmtId="0" xfId="0" applyFont="1" applyAlignment="1">
      <alignment horizontal="right" vertical="top"/>
    </xf>
    <xf fontId="4" fillId="0" borderId="0" numFmtId="160" xfId="0" applyNumberFormat="1" applyFont="1" applyAlignment="1">
      <alignment horizontal="right" vertical="top"/>
    </xf>
    <xf fontId="4" fillId="0" borderId="0" numFmtId="161" xfId="0" applyNumberFormat="1" applyFont="1" applyAlignment="1">
      <alignment horizontal="right" vertical="top" wrapText="1"/>
    </xf>
    <xf fontId="4" fillId="0" borderId="0" numFmtId="161" xfId="0" applyNumberFormat="1" applyFont="1" applyAlignment="1" quotePrefix="1">
      <alignment horizontal="right" vertical="top" wrapText="1"/>
    </xf>
    <xf fontId="4" fillId="0" borderId="1" numFmtId="0" xfId="0" applyFont="1" applyBorder="1" applyAlignment="1">
      <alignment horizontal="left" vertical="top" wrapText="1"/>
    </xf>
    <xf fontId="11" fillId="0" borderId="1" numFmtId="0" xfId="0" applyFont="1" applyBorder="1" applyAlignment="1">
      <alignment horizontal="right" vertical="top" wrapText="1"/>
    </xf>
    <xf fontId="4" fillId="0" borderId="1" numFmtId="0" xfId="0" applyFont="1" applyBorder="1" applyAlignment="1">
      <alignment horizontal="right" vertical="top"/>
    </xf>
    <xf fontId="4" fillId="0" borderId="1" numFmtId="160" xfId="0" applyNumberFormat="1" applyFont="1" applyBorder="1" applyAlignment="1">
      <alignment horizontal="right" vertical="top"/>
    </xf>
    <xf fontId="4" fillId="0" borderId="1" numFmtId="161" xfId="0" applyNumberFormat="1" applyFont="1" applyBorder="1" applyAlignment="1">
      <alignment horizontal="right" vertical="top" wrapText="1"/>
    </xf>
    <xf fontId="2" fillId="0" borderId="0" numFmtId="160" xfId="0" applyNumberFormat="1" applyFont="1"/>
    <xf fontId="10" fillId="0" borderId="0" numFmtId="0" xfId="0" applyFont="1" applyAlignment="1">
      <alignment vertical="top"/>
    </xf>
    <xf fontId="10" fillId="0" borderId="2" numFmtId="160" xfId="0" applyNumberFormat="1" applyFont="1" applyBorder="1" applyAlignment="1">
      <alignment horizontal="right" vertical="top"/>
    </xf>
    <xf fontId="10" fillId="0" borderId="0" numFmtId="160" xfId="0" applyNumberFormat="1" applyFont="1" applyAlignment="1">
      <alignment horizontal="right" vertical="top"/>
    </xf>
    <xf fontId="10" fillId="0" borderId="0" numFmtId="0" xfId="0" applyFont="1" applyAlignment="1">
      <alignment horizontal="left" wrapText="1"/>
    </xf>
    <xf fontId="10" fillId="0" borderId="0" numFmtId="0" xfId="0" applyFont="1" applyAlignment="1">
      <alignment horizontal="right" vertical="top"/>
    </xf>
    <xf fontId="4" fillId="0" borderId="0" numFmtId="160" xfId="0" applyNumberFormat="1" applyFont="1" applyAlignment="1">
      <alignment horizontal="right"/>
    </xf>
    <xf fontId="4" fillId="0" borderId="0" numFmtId="0" xfId="0" applyFont="1" applyAlignment="1" quotePrefix="1">
      <alignment horizontal="left" wrapText="1"/>
    </xf>
    <xf fontId="4" fillId="0" borderId="0" numFmtId="162" xfId="0" applyNumberFormat="1" applyFont="1" applyAlignment="1">
      <alignment horizontal="right"/>
    </xf>
    <xf fontId="11" fillId="0" borderId="0" numFmtId="0" xfId="0" applyFont="1" applyAlignment="1">
      <alignment horizontal="left" wrapText="1"/>
    </xf>
    <xf fontId="11" fillId="0" borderId="0" numFmtId="160" xfId="0" applyNumberFormat="1" applyFont="1" applyAlignment="1">
      <alignment horizontal="right"/>
    </xf>
    <xf fontId="4" fillId="0" borderId="0" numFmtId="0" xfId="0" applyFont="1" applyAlignment="1">
      <alignment horizontal="right" vertical="center"/>
    </xf>
    <xf fontId="4" fillId="0" borderId="1" numFmtId="0" xfId="0" applyFont="1" applyBorder="1"/>
    <xf fontId="12" fillId="0" borderId="0" numFmtId="0" xfId="0" applyFont="1"/>
    <xf fontId="13" fillId="0" borderId="0" numFmtId="0" xfId="0" applyFont="1"/>
    <xf fontId="14" fillId="0" borderId="0" numFmtId="0" xfId="0" applyFont="1"/>
    <xf fontId="15" fillId="0" borderId="0" numFmtId="0" xfId="0" applyFont="1"/>
    <xf fontId="16" fillId="0" borderId="0" numFmtId="0" xfId="0" applyFont="1"/>
    <xf fontId="17" fillId="0" borderId="0" numFmtId="0" xfId="0" applyFont="1"/>
    <xf fontId="18" fillId="0" borderId="0" numFmtId="0" xfId="0" applyFont="1"/>
    <xf fontId="19" fillId="0" borderId="0" numFmt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0" Type="http://schemas.openxmlformats.org/officeDocument/2006/relationships/styles" Target="styles.xml"/><Relationship  Id="rId9" Type="http://schemas.openxmlformats.org/officeDocument/2006/relationships/sharedStrings" Target="sharedStrings.xml"/><Relationship  Id="rId8" Type="http://schemas.openxmlformats.org/officeDocument/2006/relationships/theme" Target="theme/theme1.xml"/><Relationship  Id="rId7" Type="http://schemas.openxmlformats.org/officeDocument/2006/relationships/worksheet" Target="worksheets/sheet7.xml"/><Relationship  Id="rId6" Type="http://schemas.openxmlformats.org/officeDocument/2006/relationships/worksheet" Target="worksheets/sheet6.xml"/><Relationship  Id="rId5" Type="http://schemas.openxmlformats.org/officeDocument/2006/relationships/worksheet" Target="worksheets/sheet5.xml"/><Relationship  Id="rId4" Type="http://schemas.openxmlformats.org/officeDocument/2006/relationships/worksheet" Target="worksheets/sheet4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00" workbookViewId="0">
      <selection activeCell="A1" activeCellId="0" sqref="A1"/>
    </sheetView>
  </sheetViews>
  <sheetFormatPr defaultRowHeight="12.75"/>
  <cols>
    <col customWidth="1" min="1" max="1" style="1" width="5.7109375"/>
    <col customWidth="1" min="2" max="2" style="1" width="11.7109375"/>
    <col customWidth="1" min="3" max="3" style="1" width="40.7109375"/>
    <col customWidth="1" min="4" max="4" style="1" width="11.7109375"/>
    <col bestFit="1" customWidth="1" min="5" max="5" style="1" width="8.140625"/>
    <col bestFit="1" customWidth="1" min="6" max="6" style="1" width="8.85546875"/>
    <col bestFit="1" customWidth="1" min="7" max="7" style="1" width="8.5703125"/>
    <col min="8" max="8" style="1" width="9.140625"/>
    <col bestFit="1" customWidth="1" min="9" max="9" style="1" width="10.140625"/>
    <col bestFit="1" customWidth="1" min="10" max="10" style="1" width="11.28515625"/>
    <col bestFit="1" customWidth="1" min="11" max="11" style="1" width="10.140625"/>
    <col min="12" max="13" style="1" width="9.140625"/>
    <col customWidth="1" hidden="1" min="14" max="41" style="1" width="0"/>
    <col customWidth="1" hidden="1" min="42" max="42" style="1" width="133.85546875"/>
    <col customWidth="1" hidden="1" min="43" max="43" style="1" width="96"/>
    <col customWidth="1" hidden="1" min="44" max="44" style="1" width="0"/>
    <col customWidth="1" hidden="1" min="45" max="45" style="1" width="97.85546875"/>
    <col customWidth="1" hidden="1" min="46" max="47" style="1" width="0"/>
    <col min="48" max="16384" style="1" width="9.140625"/>
  </cols>
  <sheetData>
    <row r="1">
      <c r="A1" s="2" t="str">
        <f>Source!B1</f>
        <v xml:space="preserve">Smeta.RU (Terminal)  (495) 974-1589</v>
      </c>
    </row>
    <row r="2" ht="14.25">
      <c r="A2" s="3"/>
      <c r="B2" s="3"/>
      <c r="C2" s="3"/>
      <c r="D2" s="3"/>
      <c r="E2" s="3"/>
      <c r="F2" s="3"/>
      <c r="G2" s="3"/>
      <c r="H2" s="3"/>
      <c r="I2" s="3"/>
      <c r="J2" s="3" t="s">
        <v>0</v>
      </c>
      <c r="K2" s="3"/>
    </row>
    <row r="3" ht="15.75">
      <c r="A3" s="4"/>
      <c r="B3" s="5"/>
      <c r="C3" s="5"/>
      <c r="D3" s="5"/>
      <c r="E3" s="5"/>
      <c r="F3" s="6"/>
      <c r="G3" s="5"/>
      <c r="H3" s="5" t="s">
        <v>1</v>
      </c>
      <c r="I3" s="5"/>
      <c r="J3" s="5"/>
      <c r="K3" s="5"/>
    </row>
    <row r="4" ht="14.25">
      <c r="A4" s="6"/>
      <c r="B4" s="7"/>
      <c r="C4" s="7"/>
      <c r="D4" s="7"/>
      <c r="E4" s="7"/>
      <c r="F4" s="6"/>
      <c r="G4" s="7"/>
      <c r="H4" s="7" t="s">
        <v>2</v>
      </c>
      <c r="I4" s="7"/>
      <c r="J4" s="7"/>
      <c r="K4" s="7"/>
    </row>
    <row r="5" ht="14.25">
      <c r="A5" s="6"/>
      <c r="B5" s="6"/>
      <c r="C5" s="7"/>
      <c r="D5" s="7"/>
      <c r="E5" s="7"/>
      <c r="F5" s="6"/>
      <c r="G5" s="7"/>
      <c r="H5" s="7" t="s">
        <v>3</v>
      </c>
      <c r="I5" s="7"/>
      <c r="J5" s="7"/>
      <c r="K5" s="7"/>
    </row>
    <row r="6" ht="14.25">
      <c r="A6" s="7"/>
      <c r="B6" s="7"/>
      <c r="C6" s="7"/>
      <c r="D6" s="7"/>
      <c r="E6" s="7"/>
      <c r="F6" s="6"/>
      <c r="G6" s="7"/>
      <c r="H6" s="7" t="s">
        <v>4</v>
      </c>
      <c r="I6" s="7"/>
      <c r="J6" s="7"/>
      <c r="K6" s="7"/>
    </row>
    <row r="7" ht="71.25">
      <c r="A7" s="8"/>
      <c r="B7" s="9"/>
      <c r="C7" s="9"/>
      <c r="D7" s="9"/>
      <c r="E7" s="9"/>
      <c r="F7" s="6"/>
      <c r="G7" s="9"/>
      <c r="H7" s="7" t="s">
        <v>5</v>
      </c>
      <c r="I7" s="9"/>
      <c r="J7" s="9"/>
      <c r="K7" s="9"/>
    </row>
    <row r="8" ht="12.75">
      <c r="A8" s="10"/>
      <c r="B8" s="10"/>
      <c r="C8" s="10"/>
      <c r="D8" s="10"/>
      <c r="E8" s="10"/>
      <c r="F8" s="10"/>
      <c r="G8" s="10"/>
      <c r="H8" s="10" t="s">
        <v>6</v>
      </c>
      <c r="I8" s="10"/>
      <c r="J8" s="10"/>
      <c r="K8" s="10"/>
    </row>
    <row r="9" ht="14.25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ht="53.25" customHeight="1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>
      <c r="A11" s="12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ht="14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15.75">
      <c r="A13" s="11" t="str">
        <f>CONCATENATE("ЛОКАЛЬНАЯ СМЕТА №1 ",IF(Source!F20&lt;&gt;"Новая локальная смета",Source!F20,""))</f>
        <v xml:space="preserve">ЛОКАЛЬНАЯ СМЕТА №1 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ht="14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ht="51.75">
      <c r="A15" s="14" t="str">
        <f>IF(Source!G20&lt;&gt;"Новая локальная смета", Source!G20, "")</f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AP15" s="14" t="str">
        <f>IF(Source!G20&lt;&gt;"Новая локальная смета", Source!G20, "")</f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v>
      </c>
    </row>
    <row r="16">
      <c r="A16" s="15" t="s">
        <v>9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4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ht="14.25">
      <c r="A18" s="16" t="str">
        <f>CONCATENATE("Основание: ",Source!J20)</f>
        <v xml:space="preserve">Основание: Ведомость объемов услуг №1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4.25" hidden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</row>
    <row r="20" ht="57" hidden="1">
      <c r="A20" s="6"/>
      <c r="B20" s="6"/>
      <c r="C20" s="6"/>
      <c r="D20" s="6"/>
      <c r="E20" s="6"/>
      <c r="F20" s="6"/>
      <c r="G20" s="6"/>
      <c r="H20" s="6"/>
      <c r="I20" s="17" t="s">
        <v>10</v>
      </c>
      <c r="J20" s="17" t="s">
        <v>11</v>
      </c>
      <c r="K20" s="6"/>
    </row>
    <row r="21" ht="14.25" hidden="1">
      <c r="A21" s="6"/>
      <c r="B21" s="6"/>
      <c r="C21" s="6"/>
      <c r="D21" s="6"/>
      <c r="E21" s="18" t="s">
        <v>12</v>
      </c>
      <c r="F21" s="18"/>
      <c r="G21" s="18"/>
      <c r="H21" s="18"/>
      <c r="I21" s="19">
        <f>I22+I23+I24+I25</f>
        <v>75102.880000000005</v>
      </c>
      <c r="J21" s="19">
        <f>J22+J23+J24+J25</f>
        <v>406.55000000000001</v>
      </c>
      <c r="K21" s="20"/>
    </row>
    <row r="22" ht="14.25" hidden="1">
      <c r="A22" s="6"/>
      <c r="B22" s="6"/>
      <c r="C22" s="6"/>
      <c r="D22" s="6"/>
      <c r="E22" s="7" t="s">
        <v>13</v>
      </c>
      <c r="F22" s="7"/>
      <c r="G22" s="7"/>
      <c r="H22" s="7"/>
      <c r="I22" s="21">
        <f>ROUND(SUM(X35:X164), 2)</f>
        <v>13914.07</v>
      </c>
      <c r="J22" s="21">
        <f>ROUND((Source!F218)/1000, 2)</f>
        <v>13.91</v>
      </c>
      <c r="K22" s="6"/>
    </row>
    <row r="23" ht="14.25" hidden="1">
      <c r="A23" s="6"/>
      <c r="B23" s="6"/>
      <c r="C23" s="6"/>
      <c r="D23" s="6"/>
      <c r="E23" s="7" t="s">
        <v>14</v>
      </c>
      <c r="F23" s="7"/>
      <c r="G23" s="7"/>
      <c r="H23" s="7"/>
      <c r="I23" s="21">
        <f>ROUND(SUM(Y35:Y164), 2)</f>
        <v>0</v>
      </c>
      <c r="J23" s="21">
        <f>ROUND((Source!F219)/1000,2)</f>
        <v>0</v>
      </c>
      <c r="K23" s="6"/>
    </row>
    <row r="24" ht="14.25" hidden="1">
      <c r="A24" s="6"/>
      <c r="B24" s="6"/>
      <c r="C24" s="6"/>
      <c r="D24" s="6"/>
      <c r="E24" s="7" t="s">
        <v>15</v>
      </c>
      <c r="F24" s="7"/>
      <c r="G24" s="7"/>
      <c r="H24" s="7"/>
      <c r="I24" s="21">
        <f>ROUND(SUM(Z35:Z164), 2)</f>
        <v>0</v>
      </c>
      <c r="J24" s="21">
        <f>ROUND((Source!F210)/1000, 2)</f>
        <v>0</v>
      </c>
      <c r="K24" s="6"/>
    </row>
    <row r="25" ht="14.25" hidden="1">
      <c r="A25" s="6"/>
      <c r="B25" s="6"/>
      <c r="C25" s="6"/>
      <c r="D25" s="6"/>
      <c r="E25" s="7" t="s">
        <v>16</v>
      </c>
      <c r="F25" s="7"/>
      <c r="G25" s="7"/>
      <c r="H25" s="7"/>
      <c r="I25" s="21">
        <f>ROUND(SUM(AA35:AA164), 2)</f>
        <v>61188.809999999998</v>
      </c>
      <c r="J25" s="21">
        <f>ROUND((Source!F220+Source!F221)/1000, 2)</f>
        <v>392.63999999999999</v>
      </c>
      <c r="K25" s="6"/>
    </row>
    <row r="26" ht="14.25" hidden="1">
      <c r="A26" s="6"/>
      <c r="B26" s="6"/>
      <c r="C26" s="6"/>
      <c r="D26" s="6"/>
      <c r="E26" s="7" t="s">
        <v>17</v>
      </c>
      <c r="F26" s="7"/>
      <c r="G26" s="7"/>
      <c r="H26" s="7"/>
      <c r="I26" s="21">
        <f>ROUND(SUM(W35:W164), 2)</f>
        <v>50485.480000000003</v>
      </c>
      <c r="J26" s="21">
        <f>(Source!F216+ Source!F215)/1000</f>
        <v>185.21401999999998</v>
      </c>
      <c r="K26" s="6"/>
    </row>
    <row r="27" ht="14.25" hidden="1">
      <c r="A27" s="6"/>
      <c r="B27" s="6"/>
      <c r="C27" s="6"/>
      <c r="D27" s="6"/>
      <c r="E27" s="7" t="s">
        <v>18</v>
      </c>
      <c r="F27" s="7"/>
      <c r="G27" s="7"/>
      <c r="H27" s="7"/>
      <c r="I27" s="21">
        <f>SUM(AB35:AB164)</f>
        <v>170.69999999999999</v>
      </c>
      <c r="J27" s="21"/>
      <c r="K27" s="6" t="s">
        <v>19</v>
      </c>
    </row>
    <row r="28" ht="14.25" hidden="1">
      <c r="A28" s="6"/>
      <c r="B28" s="6"/>
      <c r="C28" s="6"/>
      <c r="D28" s="6"/>
      <c r="E28" s="7" t="s">
        <v>20</v>
      </c>
      <c r="F28" s="7"/>
      <c r="G28" s="7"/>
      <c r="H28" s="7"/>
      <c r="I28" s="21"/>
      <c r="J28" s="21"/>
      <c r="K28" s="6"/>
    </row>
    <row r="29" ht="14.25" hidden="1">
      <c r="A29" s="6"/>
      <c r="B29" s="6"/>
      <c r="C29" s="6"/>
      <c r="D29" s="6"/>
      <c r="E29" s="22" t="s">
        <v>21</v>
      </c>
      <c r="F29" s="22"/>
      <c r="G29" s="22"/>
      <c r="H29" s="22"/>
      <c r="I29" s="21">
        <f>ROUND(SUM(AE35:AE164), 2)</f>
        <v>0</v>
      </c>
      <c r="J29" s="21">
        <f>SUM(AF35:AF164)</f>
        <v>0</v>
      </c>
      <c r="K29" s="6"/>
    </row>
    <row r="30" ht="14.25" hidden="1">
      <c r="A30" s="6"/>
      <c r="B30" s="6"/>
      <c r="C30" s="6"/>
      <c r="D30" s="6"/>
      <c r="E30" s="6"/>
      <c r="F30" s="7"/>
      <c r="G30" s="7"/>
      <c r="H30" s="7"/>
      <c r="I30" s="21"/>
      <c r="J30" s="21"/>
      <c r="K30" s="6"/>
    </row>
    <row r="31" ht="14.25">
      <c r="A31" s="6" t="s">
        <v>22</v>
      </c>
      <c r="B31" s="6"/>
      <c r="C31" s="6"/>
      <c r="D31" s="6"/>
      <c r="E31" s="6"/>
      <c r="F31" s="7"/>
      <c r="G31" s="7"/>
      <c r="H31" s="7"/>
      <c r="I31" s="21"/>
      <c r="J31" s="21"/>
      <c r="K31" s="6"/>
    </row>
    <row r="32" ht="28.5">
      <c r="A32" s="16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AP32" s="16" t="s">
        <v>23</v>
      </c>
    </row>
    <row r="33" ht="99.75">
      <c r="A33" s="23" t="s">
        <v>24</v>
      </c>
      <c r="B33" s="23" t="s">
        <v>25</v>
      </c>
      <c r="C33" s="23" t="s">
        <v>26</v>
      </c>
      <c r="D33" s="23" t="s">
        <v>27</v>
      </c>
      <c r="E33" s="23" t="s">
        <v>28</v>
      </c>
      <c r="F33" s="23" t="s">
        <v>29</v>
      </c>
      <c r="G33" s="24" t="s">
        <v>30</v>
      </c>
      <c r="H33" s="24" t="s">
        <v>31</v>
      </c>
      <c r="I33" s="23" t="s">
        <v>32</v>
      </c>
      <c r="J33" s="23" t="s">
        <v>33</v>
      </c>
      <c r="K33" s="23" t="s">
        <v>34</v>
      </c>
    </row>
    <row r="34" ht="14.25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ht="31.5">
      <c r="A36" s="25" t="str">
        <f>CONCATENATE("Раздел: ",IF(Source!G26&lt;&gt;"Новый раздел", Source!G26, ""))</f>
        <v xml:space="preserve">Раздел: Техническое обслуживание пассажирских лифтов (лифт пассажирский зав.№ Е2КО6560, уч.№ 388049, лифт пассажирский , зав.№ Е2КО6561, уч.№ 388056)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AP36" s="25" t="str">
        <f>CONCATENATE("Раздел: ",IF(Source!G26&lt;&gt;"Новый раздел", Source!G26, ""))</f>
        <v xml:space="preserve">Раздел: Техническое обслуживание пассажирских лифтов (лифт пассажирский зав.№ Е2КО6560, уч.№ 388049, лифт пассажирский , зав.№ Е2КО6561, уч.№ 388056)</v>
      </c>
    </row>
    <row r="37" ht="142.5">
      <c r="A37" s="26">
        <v>1</v>
      </c>
      <c r="B37" s="26" t="str">
        <f>Source!F30</f>
        <v>14.5-105-1</v>
      </c>
      <c r="C37" s="26" t="s">
        <v>35</v>
      </c>
      <c r="D37" s="27" t="str">
        <f>Source!H30</f>
        <v xml:space="preserve">1 лифт</v>
      </c>
      <c r="E37" s="28">
        <f>Source!I30</f>
        <v>2</v>
      </c>
      <c r="F37" s="29"/>
      <c r="G37" s="30"/>
      <c r="H37" s="28"/>
      <c r="I37" s="29"/>
      <c r="J37" s="28"/>
      <c r="K37" s="29"/>
      <c r="Q37" s="1">
        <f>ROUND((Source!BZ30/100)*(ROUND((ROUND((Source!AF30*Source!AV30*Source!I30),2)),2)+ROUND((ROUND((Source!AE30*Source!AV30*Source!I30),2)),2)), 2)</f>
        <v>812.56000000000006</v>
      </c>
      <c r="R37" s="1">
        <f>Source!X30</f>
        <v>45787.760000000002</v>
      </c>
      <c r="S37" s="1">
        <f>ROUND((Source!CA30/100)*(ROUND((ROUND((Source!AF30*Source!AV30*Source!I30),2)),2)+ROUND((ROUND((Source!AE30*Source!AV30*Source!I30),2)),2)), 2)</f>
        <v>499.13999999999999</v>
      </c>
      <c r="T37" s="1">
        <f>Source!Y30</f>
        <v>28126.760000000002</v>
      </c>
      <c r="U37" s="1">
        <f>ROUND((175/100)*(ROUND((ROUND((Source!AE30*Source!AV30*Source!I30),2)),2)), 2)</f>
        <v>0</v>
      </c>
      <c r="V37" s="1">
        <f>ROUND((0/100)*(ROUND((ROUND((Source!AE30*Source!AV30*Source!I30),2)*Source!BS30),2)), 2)</f>
        <v>0</v>
      </c>
      <c r="AI37" s="1">
        <v>0</v>
      </c>
    </row>
    <row r="38" ht="14.25">
      <c r="A38" s="26"/>
      <c r="B38" s="26"/>
      <c r="C38" s="26" t="s">
        <v>36</v>
      </c>
      <c r="D38" s="27"/>
      <c r="E38" s="28"/>
      <c r="F38" s="29">
        <f>Source!AO30</f>
        <v>72.549999999999997</v>
      </c>
      <c r="G38" s="30" t="str">
        <f>Source!DG30</f>
        <v>*8</v>
      </c>
      <c r="H38" s="28">
        <f>Source!AV30</f>
        <v>1</v>
      </c>
      <c r="I38" s="29">
        <f>ROUND((ROUND((Source!AF30*Source!AV30*Source!I30),2)),2)</f>
        <v>1160.8</v>
      </c>
      <c r="J38" s="28">
        <f>IF(Source!BA30&lt;&gt; 0, Source!BA30, 1)</f>
        <v>56.350000000000001</v>
      </c>
      <c r="K38" s="29">
        <f>Source!S30</f>
        <v>65411.080000000002</v>
      </c>
      <c r="W38" s="1">
        <f>I38</f>
        <v>1160.8</v>
      </c>
    </row>
    <row r="39" ht="14.25">
      <c r="A39" s="26"/>
      <c r="B39" s="26"/>
      <c r="C39" s="26" t="s">
        <v>37</v>
      </c>
      <c r="D39" s="27"/>
      <c r="E39" s="28"/>
      <c r="F39" s="29">
        <f>Source!AL30</f>
        <v>325.44999999999999</v>
      </c>
      <c r="G39" s="30" t="str">
        <f>Source!DD30</f>
        <v>*8</v>
      </c>
      <c r="H39" s="28">
        <f>Source!AW30</f>
        <v>1</v>
      </c>
      <c r="I39" s="29">
        <f>ROUND((ROUND((Source!AC30*Source!AW30*Source!I30),2)),2)</f>
        <v>5207.1999999999998</v>
      </c>
      <c r="J39" s="28">
        <f>IF(Source!BC30&lt;&gt; 0, Source!BC30, 1)</f>
        <v>6.2000000000000002</v>
      </c>
      <c r="K39" s="29">
        <f>Source!P30</f>
        <v>32284.639999999999</v>
      </c>
    </row>
    <row r="40" ht="14.25">
      <c r="A40" s="26" t="s">
        <v>38</v>
      </c>
      <c r="B40" s="26" t="str">
        <f>Source!F31</f>
        <v>1.1-1-2878</v>
      </c>
      <c r="C40" s="26" t="s">
        <v>39</v>
      </c>
      <c r="D40" s="27" t="str">
        <f>Source!H31</f>
        <v>л</v>
      </c>
      <c r="E40" s="28">
        <f>Source!I31</f>
        <v>2.3999999999999999</v>
      </c>
      <c r="F40" s="29">
        <f>Source!AK31</f>
        <v>21.199999999999999</v>
      </c>
      <c r="G40" s="31" t="s">
        <v>40</v>
      </c>
      <c r="H40" s="28">
        <f>Source!AW31</f>
        <v>1</v>
      </c>
      <c r="I40" s="29">
        <f>ROUND((ROUND((Source!AC31*Source!AW31*Source!I31),2)),2)+(ROUND((ROUND(((Source!ET31)*Source!AV31*Source!I31),2)),2)+ROUND((ROUND(((Source!AE31-(Source!EU31))*Source!AV31*Source!I31),2)),2))+ROUND((ROUND((Source!AF31*Source!AV31*Source!I31),2)),2)</f>
        <v>50.880000000000003</v>
      </c>
      <c r="J40" s="28">
        <f>IF(Source!BC31&lt;&gt;0,Source!BC31,1)</f>
        <v>5.5899999999999999</v>
      </c>
      <c r="K40" s="29">
        <f>Source!O31</f>
        <v>284.42000000000002</v>
      </c>
      <c r="Q40" s="1">
        <f>ROUND((Source!BZ31/100)*(ROUND((ROUND((Source!AF31*Source!AV31*Source!I31),2)),2)+ROUND((ROUND((Source!AE31*Source!AV31*Source!I31),2)),2)), 2)</f>
        <v>0</v>
      </c>
      <c r="R40" s="1">
        <f>Source!X31</f>
        <v>0</v>
      </c>
      <c r="S40" s="1">
        <f>ROUND((Source!CA31/100)*(ROUND((ROUND((Source!AF31*Source!AV31*Source!I31),2)),2)+ROUND((ROUND((Source!AE31*Source!AV31*Source!I31),2)),2)), 2)</f>
        <v>0</v>
      </c>
      <c r="T40" s="1">
        <f>Source!Y31</f>
        <v>0</v>
      </c>
      <c r="U40" s="1">
        <f>ROUND((175/100)*(ROUND((ROUND((Source!AE31*Source!AV31*Source!I31),2)),2)), 2)</f>
        <v>0</v>
      </c>
      <c r="V40" s="1">
        <f>ROUND((0/100)*(ROUND((ROUND((Source!AE31*Source!AV31*Source!I31),2)*Source!BS31),2)), 2)</f>
        <v>0</v>
      </c>
      <c r="X40" s="1">
        <f>IF(Source!BI31&lt;=1,I40, 0)</f>
        <v>0</v>
      </c>
      <c r="Y40" s="1">
        <f>IF(Source!BI31=2,I40, 0)</f>
        <v>0</v>
      </c>
      <c r="Z40" s="1">
        <f>IF(Source!BI31=3,I40, 0)</f>
        <v>0</v>
      </c>
      <c r="AA40" s="1">
        <f>IF(Source!BI31=4,I40, 0)</f>
        <v>50.880000000000003</v>
      </c>
      <c r="AI40" s="1">
        <v>3</v>
      </c>
    </row>
    <row r="41" ht="14.25">
      <c r="A41" s="26"/>
      <c r="B41" s="26"/>
      <c r="C41" s="26" t="s">
        <v>41</v>
      </c>
      <c r="D41" s="27" t="s">
        <v>42</v>
      </c>
      <c r="E41" s="28">
        <f>Source!BZ30</f>
        <v>70</v>
      </c>
      <c r="F41" s="29"/>
      <c r="G41" s="30"/>
      <c r="H41" s="28"/>
      <c r="I41" s="29">
        <f>SUM(Q37:Q40)</f>
        <v>812.56000000000006</v>
      </c>
      <c r="J41" s="28">
        <f>Source!AT30</f>
        <v>70</v>
      </c>
      <c r="K41" s="29">
        <f>SUM(R37:R40)</f>
        <v>45787.760000000002</v>
      </c>
    </row>
    <row r="42" ht="14.25">
      <c r="A42" s="26"/>
      <c r="B42" s="26"/>
      <c r="C42" s="26" t="s">
        <v>43</v>
      </c>
      <c r="D42" s="27" t="s">
        <v>42</v>
      </c>
      <c r="E42" s="28">
        <f>Source!CA30</f>
        <v>43</v>
      </c>
      <c r="F42" s="29"/>
      <c r="G42" s="30"/>
      <c r="H42" s="28"/>
      <c r="I42" s="29">
        <f>SUM(S37:S41)</f>
        <v>499.13999999999999</v>
      </c>
      <c r="J42" s="28">
        <f>Source!AU30</f>
        <v>43</v>
      </c>
      <c r="K42" s="29">
        <f>SUM(T37:T41)</f>
        <v>28126.760000000002</v>
      </c>
    </row>
    <row r="43" ht="14.25">
      <c r="A43" s="32"/>
      <c r="B43" s="32"/>
      <c r="C43" s="32" t="s">
        <v>44</v>
      </c>
      <c r="D43" s="33" t="s">
        <v>45</v>
      </c>
      <c r="E43" s="34">
        <f>Source!AQ30</f>
        <v>4.9900000000000002</v>
      </c>
      <c r="F43" s="35"/>
      <c r="G43" s="36" t="str">
        <f>Source!DI30</f>
        <v>*8</v>
      </c>
      <c r="H43" s="34">
        <f>Source!AV30</f>
        <v>1</v>
      </c>
      <c r="I43" s="35">
        <f>Source!U30</f>
        <v>79.840000000000003</v>
      </c>
      <c r="J43" s="34"/>
      <c r="K43" s="35"/>
      <c r="AB43" s="37">
        <f>I43</f>
        <v>79.840000000000003</v>
      </c>
    </row>
    <row r="44" ht="14.25">
      <c r="C44" s="38" t="s">
        <v>46</v>
      </c>
      <c r="H44" s="39">
        <f>I38+I39+I41+I42+SUM(I40:I40)-SUMIF(AI40:AI40, 5, I40:I40)-SUMIF(AI40:AI40, 6, I40:I40)</f>
        <v>7730.5800000000008</v>
      </c>
      <c r="I44" s="39"/>
      <c r="J44" s="39">
        <f>K38+K39+K41+K42+SUM(K40:K40)-SUMIF(AI40:AI40, 5, K40:K40)-SUMIF(AI40:AI40, 6, K40:K40)</f>
        <v>171894.66000000003</v>
      </c>
      <c r="K44" s="39"/>
    </row>
    <row r="45" ht="15" hidden="1">
      <c r="C45" s="38" t="s">
        <v>47</v>
      </c>
      <c r="H45" s="40">
        <f>SUMIF(AI40:AI40, 5, I40:I40)+SUMIF(AI40:AI40, 6, I40:I40)</f>
        <v>0</v>
      </c>
      <c r="I45" s="40"/>
      <c r="J45" s="40">
        <f>SUMIF(AI40:AI40, 5, K40:K40)+SUMIF(AI40:AI40, 6, K40:K40)</f>
        <v>0</v>
      </c>
      <c r="K45" s="40"/>
    </row>
    <row r="46" ht="14.25">
      <c r="H46" s="40"/>
      <c r="I46" s="40"/>
      <c r="J46" s="40"/>
      <c r="K46" s="40"/>
      <c r="O46" s="37">
        <f>I38+I39+I41+I42+SUM(I40:I40)</f>
        <v>7730.5800000000008</v>
      </c>
      <c r="P46" s="37">
        <f>K38+K39+K41+K42+SUM(K40:K40)</f>
        <v>171894.66000000003</v>
      </c>
      <c r="X46" s="1">
        <f>IF(Source!BI30&lt;=1,I38+I39+I41+I42-0, 0)</f>
        <v>0</v>
      </c>
      <c r="Y46" s="1">
        <f>IF(Source!BI30=2,I38+I39+I41+I42-0, 0)</f>
        <v>0</v>
      </c>
      <c r="Z46" s="1">
        <f>IF(Source!BI30=3,I38+I39+I41+I42-0, 0)</f>
        <v>0</v>
      </c>
      <c r="AA46" s="1">
        <f>IF(Source!BI30=4,I38+I39+I41+I42,0)</f>
        <v>7679.7000000000007</v>
      </c>
    </row>
    <row r="48" ht="85.5">
      <c r="A48" s="26">
        <v>2</v>
      </c>
      <c r="B48" s="26" t="str">
        <f>Source!F33</f>
        <v>14.5-105-2</v>
      </c>
      <c r="C48" s="26" t="s">
        <v>48</v>
      </c>
      <c r="D48" s="27" t="str">
        <f>Source!H33</f>
        <v xml:space="preserve">1 лифт</v>
      </c>
      <c r="E48" s="28">
        <f>Source!I33</f>
        <v>2</v>
      </c>
      <c r="F48" s="29"/>
      <c r="G48" s="30"/>
      <c r="H48" s="28"/>
      <c r="I48" s="29"/>
      <c r="J48" s="28"/>
      <c r="K48" s="29"/>
      <c r="Q48" s="1">
        <f>ROUND((Source!BZ33/100)*(ROUND((ROUND((Source!AF33*Source!AV33*Source!I33),2)),2)+ROUND((ROUND((Source!AE33*Source!AV33*Source!I33),2)),2)), 2)</f>
        <v>354.19999999999999</v>
      </c>
      <c r="R48" s="1">
        <f>Source!X33</f>
        <v>19959.170000000002</v>
      </c>
      <c r="S48" s="1">
        <f>ROUND((Source!CA33/100)*(ROUND((ROUND((Source!AF33*Source!AV33*Source!I33),2)),2)+ROUND((ROUND((Source!AE33*Source!AV33*Source!I33),2)),2)), 2)</f>
        <v>217.58000000000001</v>
      </c>
      <c r="T48" s="1">
        <f>Source!Y33</f>
        <v>12260.630000000001</v>
      </c>
      <c r="U48" s="1">
        <f>ROUND((175/100)*(ROUND((ROUND((Source!AE33*Source!AV33*Source!I33),2)),2)), 2)</f>
        <v>0</v>
      </c>
      <c r="V48" s="1">
        <f>ROUND((0/100)*(ROUND((ROUND((Source!AE33*Source!AV33*Source!I33),2)*Source!BS33),2)), 2)</f>
        <v>0</v>
      </c>
      <c r="AI48" s="1">
        <v>0</v>
      </c>
    </row>
    <row r="49" ht="14.25">
      <c r="A49" s="26"/>
      <c r="B49" s="26"/>
      <c r="C49" s="26" t="s">
        <v>36</v>
      </c>
      <c r="D49" s="27"/>
      <c r="E49" s="28"/>
      <c r="F49" s="29">
        <f>Source!AO33</f>
        <v>126.5</v>
      </c>
      <c r="G49" s="30" t="str">
        <f>Source!DG33</f>
        <v>*2</v>
      </c>
      <c r="H49" s="28">
        <f>Source!AV33</f>
        <v>1</v>
      </c>
      <c r="I49" s="29">
        <f>ROUND((ROUND((Source!AF33*Source!AV33*Source!I33),2)),2)</f>
        <v>506</v>
      </c>
      <c r="J49" s="28">
        <f>IF(Source!BA33&lt;&gt; 0, Source!BA33, 1)</f>
        <v>56.350000000000001</v>
      </c>
      <c r="K49" s="29">
        <f>Source!S33</f>
        <v>28513.100000000002</v>
      </c>
      <c r="W49" s="1">
        <f>I49</f>
        <v>506</v>
      </c>
    </row>
    <row r="50" ht="14.25">
      <c r="A50" s="26"/>
      <c r="B50" s="26"/>
      <c r="C50" s="26" t="s">
        <v>37</v>
      </c>
      <c r="D50" s="27"/>
      <c r="E50" s="28"/>
      <c r="F50" s="29">
        <f>Source!AL33</f>
        <v>325.44999999999999</v>
      </c>
      <c r="G50" s="30" t="str">
        <f>Source!DD33</f>
        <v>*2</v>
      </c>
      <c r="H50" s="28">
        <f>Source!AW33</f>
        <v>1</v>
      </c>
      <c r="I50" s="29">
        <f>ROUND((ROUND((Source!AC33*Source!AW33*Source!I33),2)),2)</f>
        <v>1301.8</v>
      </c>
      <c r="J50" s="28">
        <f>IF(Source!BC33&lt;&gt; 0, Source!BC33, 1)</f>
        <v>6.2000000000000002</v>
      </c>
      <c r="K50" s="29">
        <f>Source!P33</f>
        <v>8071.1599999999999</v>
      </c>
    </row>
    <row r="51" ht="14.25">
      <c r="A51" s="26" t="s">
        <v>49</v>
      </c>
      <c r="B51" s="26" t="str">
        <f>Source!F34</f>
        <v>1.1-1-2878</v>
      </c>
      <c r="C51" s="26" t="s">
        <v>39</v>
      </c>
      <c r="D51" s="27" t="str">
        <f>Source!H34</f>
        <v>л</v>
      </c>
      <c r="E51" s="28">
        <f>Source!I34</f>
        <v>0.59999999999999998</v>
      </c>
      <c r="F51" s="29">
        <f>Source!AK34</f>
        <v>21.199999999999999</v>
      </c>
      <c r="G51" s="31" t="s">
        <v>50</v>
      </c>
      <c r="H51" s="28">
        <f>Source!AW34</f>
        <v>1</v>
      </c>
      <c r="I51" s="29">
        <f>ROUND((ROUND((Source!AC34*Source!AW34*Source!I34),2)),2)+(ROUND((ROUND(((Source!ET34)*Source!AV34*Source!I34),2)),2)+ROUND((ROUND(((Source!AE34-(Source!EU34))*Source!AV34*Source!I34),2)),2))+ROUND((ROUND((Source!AF34*Source!AV34*Source!I34),2)),2)</f>
        <v>12.720000000000001</v>
      </c>
      <c r="J51" s="28">
        <f>IF(Source!BC34&lt;&gt;0,Source!BC34,1)</f>
        <v>5.5899999999999999</v>
      </c>
      <c r="K51" s="29">
        <f>Source!O34</f>
        <v>71.100000000000009</v>
      </c>
      <c r="Q51" s="1">
        <f>ROUND((Source!BZ34/100)*(ROUND((ROUND((Source!AF34*Source!AV34*Source!I34),2)),2)+ROUND((ROUND((Source!AE34*Source!AV34*Source!I34),2)),2)), 2)</f>
        <v>0</v>
      </c>
      <c r="R51" s="1">
        <f>Source!X34</f>
        <v>0</v>
      </c>
      <c r="S51" s="1">
        <f>ROUND((Source!CA34/100)*(ROUND((ROUND((Source!AF34*Source!AV34*Source!I34),2)),2)+ROUND((ROUND((Source!AE34*Source!AV34*Source!I34),2)),2)), 2)</f>
        <v>0</v>
      </c>
      <c r="T51" s="1">
        <f>Source!Y34</f>
        <v>0</v>
      </c>
      <c r="U51" s="1">
        <f>ROUND((175/100)*(ROUND((ROUND((Source!AE34*Source!AV34*Source!I34),2)),2)), 2)</f>
        <v>0</v>
      </c>
      <c r="V51" s="1">
        <f>ROUND((0/100)*(ROUND((ROUND((Source!AE34*Source!AV34*Source!I34),2)*Source!BS34),2)), 2)</f>
        <v>0</v>
      </c>
      <c r="X51" s="1">
        <f>IF(Source!BI34&lt;=1,I51, 0)</f>
        <v>0</v>
      </c>
      <c r="Y51" s="1">
        <f>IF(Source!BI34=2,I51, 0)</f>
        <v>0</v>
      </c>
      <c r="Z51" s="1">
        <f>IF(Source!BI34=3,I51, 0)</f>
        <v>0</v>
      </c>
      <c r="AA51" s="1">
        <f>IF(Source!BI34=4,I51, 0)</f>
        <v>12.720000000000001</v>
      </c>
      <c r="AI51" s="1">
        <v>3</v>
      </c>
    </row>
    <row r="52" ht="14.25">
      <c r="A52" s="26"/>
      <c r="B52" s="26"/>
      <c r="C52" s="26" t="s">
        <v>41</v>
      </c>
      <c r="D52" s="27" t="s">
        <v>42</v>
      </c>
      <c r="E52" s="28">
        <f>Source!BZ33</f>
        <v>70</v>
      </c>
      <c r="F52" s="29"/>
      <c r="G52" s="30"/>
      <c r="H52" s="28"/>
      <c r="I52" s="29">
        <f>SUM(Q48:Q51)</f>
        <v>354.19999999999999</v>
      </c>
      <c r="J52" s="28">
        <f>Source!AT33</f>
        <v>70</v>
      </c>
      <c r="K52" s="29">
        <f>SUM(R48:R51)</f>
        <v>19959.170000000002</v>
      </c>
    </row>
    <row r="53" ht="14.25">
      <c r="A53" s="26"/>
      <c r="B53" s="26"/>
      <c r="C53" s="26" t="s">
        <v>43</v>
      </c>
      <c r="D53" s="27" t="s">
        <v>42</v>
      </c>
      <c r="E53" s="28">
        <f>Source!CA33</f>
        <v>43</v>
      </c>
      <c r="F53" s="29"/>
      <c r="G53" s="30"/>
      <c r="H53" s="28"/>
      <c r="I53" s="29">
        <f>SUM(S48:S52)</f>
        <v>217.58000000000001</v>
      </c>
      <c r="J53" s="28">
        <f>Source!AU33</f>
        <v>43</v>
      </c>
      <c r="K53" s="29">
        <f>SUM(T48:T52)</f>
        <v>12260.630000000001</v>
      </c>
    </row>
    <row r="54" ht="14.25">
      <c r="A54" s="32"/>
      <c r="B54" s="32"/>
      <c r="C54" s="32" t="s">
        <v>44</v>
      </c>
      <c r="D54" s="33" t="s">
        <v>45</v>
      </c>
      <c r="E54" s="34">
        <f>Source!AQ33</f>
        <v>8.6999999999999993</v>
      </c>
      <c r="F54" s="35"/>
      <c r="G54" s="36" t="str">
        <f>Source!DI33</f>
        <v>*2</v>
      </c>
      <c r="H54" s="34">
        <f>Source!AV33</f>
        <v>1</v>
      </c>
      <c r="I54" s="35">
        <f>Source!U33</f>
        <v>34.799999999999997</v>
      </c>
      <c r="J54" s="34"/>
      <c r="K54" s="35"/>
      <c r="AB54" s="37">
        <f>I54</f>
        <v>34.799999999999997</v>
      </c>
    </row>
    <row r="55" ht="14.25">
      <c r="C55" s="38" t="s">
        <v>46</v>
      </c>
      <c r="H55" s="39">
        <f>I49+I50+I52+I53+SUM(I51:I51)-SUMIF(AI51:AI51, 5, I51:I51)-SUMIF(AI51:AI51, 6, I51:I51)</f>
        <v>2392.2999999999997</v>
      </c>
      <c r="I55" s="39"/>
      <c r="J55" s="39">
        <f>K49+K50+K52+K53+SUM(K51:K51)-SUMIF(AI51:AI51, 5, K51:K51)-SUMIF(AI51:AI51, 6, K51:K51)</f>
        <v>68875.160000000018</v>
      </c>
      <c r="K55" s="39"/>
    </row>
    <row r="56" ht="15" hidden="1">
      <c r="C56" s="38" t="s">
        <v>47</v>
      </c>
      <c r="H56" s="40">
        <f>SUMIF(AI51:AI51, 5, I51:I51)+SUMIF(AI51:AI51, 6, I51:I51)</f>
        <v>0</v>
      </c>
      <c r="I56" s="40"/>
      <c r="J56" s="40">
        <f>SUMIF(AI51:AI51, 5, K51:K51)+SUMIF(AI51:AI51, 6, K51:K51)</f>
        <v>0</v>
      </c>
      <c r="K56" s="40"/>
    </row>
    <row r="57" ht="14.25">
      <c r="H57" s="40"/>
      <c r="I57" s="40"/>
      <c r="J57" s="40"/>
      <c r="K57" s="40"/>
      <c r="O57" s="37">
        <f>I49+I50+I52+I53+SUM(I51:I51)</f>
        <v>2392.2999999999997</v>
      </c>
      <c r="P57" s="37">
        <f>K49+K50+K52+K53+SUM(K51:K51)</f>
        <v>68875.160000000018</v>
      </c>
      <c r="X57" s="1">
        <f>IF(Source!BI33&lt;=1,I49+I50+I52+I53-0, 0)</f>
        <v>0</v>
      </c>
      <c r="Y57" s="1">
        <f>IF(Source!BI33=2,I49+I50+I52+I53-0, 0)</f>
        <v>0</v>
      </c>
      <c r="Z57" s="1">
        <f>IF(Source!BI33=3,I49+I50+I52+I53-0, 0)</f>
        <v>0</v>
      </c>
      <c r="AA57" s="1">
        <f>IF(Source!BI33=4,I49+I50+I52+I53,0)</f>
        <v>2379.5799999999999</v>
      </c>
    </row>
    <row r="59" ht="28.5">
      <c r="A59" s="26">
        <v>3</v>
      </c>
      <c r="B59" s="26" t="str">
        <f>Source!F36</f>
        <v>14.5-105-3</v>
      </c>
      <c r="C59" s="26" t="s">
        <v>51</v>
      </c>
      <c r="D59" s="27" t="str">
        <f>Source!H36</f>
        <v xml:space="preserve">1 лифт</v>
      </c>
      <c r="E59" s="28">
        <f>Source!I36</f>
        <v>2</v>
      </c>
      <c r="F59" s="29"/>
      <c r="G59" s="30"/>
      <c r="H59" s="28"/>
      <c r="I59" s="29"/>
      <c r="J59" s="28"/>
      <c r="K59" s="29"/>
      <c r="Q59" s="1">
        <f>ROUND((Source!BZ36/100)*(ROUND((ROUND((Source!AF36*Source!AV36*Source!I36),2)),2)+ROUND((ROUND((Source!AE36*Source!AV36*Source!I36),2)),2)), 2)</f>
        <v>181.99000000000001</v>
      </c>
      <c r="R59" s="1">
        <f>Source!X36</f>
        <v>10254.91</v>
      </c>
      <c r="S59" s="1">
        <f>ROUND((Source!CA36/100)*(ROUND((ROUND((Source!AF36*Source!AV36*Source!I36),2)),2)+ROUND((ROUND((Source!AE36*Source!AV36*Source!I36),2)),2)), 2)</f>
        <v>111.79000000000001</v>
      </c>
      <c r="T59" s="1">
        <f>Source!Y36</f>
        <v>6299.4400000000005</v>
      </c>
      <c r="U59" s="1">
        <f>ROUND((175/100)*(ROUND((ROUND((Source!AE36*Source!AV36*Source!I36),2)),2)), 2)</f>
        <v>0</v>
      </c>
      <c r="V59" s="1">
        <f>ROUND((0/100)*(ROUND((ROUND((Source!AE36*Source!AV36*Source!I36),2)*Source!BS36),2)), 2)</f>
        <v>0</v>
      </c>
      <c r="AI59" s="1">
        <v>0</v>
      </c>
    </row>
    <row r="60" ht="14.25">
      <c r="A60" s="26"/>
      <c r="B60" s="26"/>
      <c r="C60" s="26" t="s">
        <v>36</v>
      </c>
      <c r="D60" s="27"/>
      <c r="E60" s="28"/>
      <c r="F60" s="29">
        <f>Source!AO36</f>
        <v>129.99000000000001</v>
      </c>
      <c r="G60" s="30" t="str">
        <f>Source!DG36</f>
        <v/>
      </c>
      <c r="H60" s="28">
        <f>Source!AV36</f>
        <v>1</v>
      </c>
      <c r="I60" s="29">
        <f>ROUND((ROUND((Source!AF36*Source!AV36*Source!I36),2)),2)</f>
        <v>259.98000000000002</v>
      </c>
      <c r="J60" s="28">
        <f>IF(Source!BA36&lt;&gt; 0, Source!BA36, 1)</f>
        <v>56.350000000000001</v>
      </c>
      <c r="K60" s="29">
        <f>Source!S36</f>
        <v>14649.870000000001</v>
      </c>
      <c r="W60" s="1">
        <f>I60</f>
        <v>259.98000000000002</v>
      </c>
    </row>
    <row r="61" ht="14.25">
      <c r="A61" s="26"/>
      <c r="B61" s="26"/>
      <c r="C61" s="26" t="s">
        <v>37</v>
      </c>
      <c r="D61" s="27"/>
      <c r="E61" s="28"/>
      <c r="F61" s="29">
        <f>Source!AL36</f>
        <v>325.44999999999999</v>
      </c>
      <c r="G61" s="30" t="str">
        <f>Source!DD36</f>
        <v/>
      </c>
      <c r="H61" s="28">
        <f>Source!AW36</f>
        <v>1</v>
      </c>
      <c r="I61" s="29">
        <f>ROUND((ROUND((Source!AC36*Source!AW36*Source!I36),2)),2)</f>
        <v>650.89999999999998</v>
      </c>
      <c r="J61" s="28">
        <f>IF(Source!BC36&lt;&gt; 0, Source!BC36, 1)</f>
        <v>6.2000000000000002</v>
      </c>
      <c r="K61" s="29">
        <f>Source!P36</f>
        <v>4035.5799999999999</v>
      </c>
    </row>
    <row r="62" ht="14.25">
      <c r="A62" s="26" t="s">
        <v>52</v>
      </c>
      <c r="B62" s="26" t="str">
        <f>Source!F37</f>
        <v>1.1-1-2878</v>
      </c>
      <c r="C62" s="26" t="s">
        <v>39</v>
      </c>
      <c r="D62" s="27" t="str">
        <f>Source!H37</f>
        <v>л</v>
      </c>
      <c r="E62" s="28">
        <f>Source!I37</f>
        <v>0.29999999999999999</v>
      </c>
      <c r="F62" s="29">
        <f>Source!AK37</f>
        <v>21.199999999999999</v>
      </c>
      <c r="G62" s="31" t="s">
        <v>53</v>
      </c>
      <c r="H62" s="28">
        <f>Source!AW37</f>
        <v>1</v>
      </c>
      <c r="I62" s="29">
        <f>ROUND((ROUND((Source!AC37*Source!AW37*Source!I37),2)),2)+(ROUND((ROUND(((Source!ET37)*Source!AV37*Source!I37),2)),2)+ROUND((ROUND(((Source!AE37-(Source!EU37))*Source!AV37*Source!I37),2)),2))+ROUND((ROUND((Source!AF37*Source!AV37*Source!I37),2)),2)</f>
        <v>6.3600000000000003</v>
      </c>
      <c r="J62" s="28">
        <f>IF(Source!BC37&lt;&gt;0,Source!BC37,1)</f>
        <v>5.5899999999999999</v>
      </c>
      <c r="K62" s="29">
        <f>Source!O37</f>
        <v>35.550000000000004</v>
      </c>
      <c r="Q62" s="1">
        <f>ROUND((Source!BZ37/100)*(ROUND((ROUND((Source!AF37*Source!AV37*Source!I37),2)),2)+ROUND((ROUND((Source!AE37*Source!AV37*Source!I37),2)),2)), 2)</f>
        <v>0</v>
      </c>
      <c r="R62" s="1">
        <f>Source!X37</f>
        <v>0</v>
      </c>
      <c r="S62" s="1">
        <f>ROUND((Source!CA37/100)*(ROUND((ROUND((Source!AF37*Source!AV37*Source!I37),2)),2)+ROUND((ROUND((Source!AE37*Source!AV37*Source!I37),2)),2)), 2)</f>
        <v>0</v>
      </c>
      <c r="T62" s="1">
        <f>Source!Y37</f>
        <v>0</v>
      </c>
      <c r="U62" s="1">
        <f>ROUND((175/100)*(ROUND((ROUND((Source!AE37*Source!AV37*Source!I37),2)),2)), 2)</f>
        <v>0</v>
      </c>
      <c r="V62" s="1">
        <f>ROUND((0/100)*(ROUND((ROUND((Source!AE37*Source!AV37*Source!I37),2)*Source!BS37),2)), 2)</f>
        <v>0</v>
      </c>
      <c r="X62" s="1">
        <f>IF(Source!BI37&lt;=1,I62, 0)</f>
        <v>0</v>
      </c>
      <c r="Y62" s="1">
        <f>IF(Source!BI37=2,I62, 0)</f>
        <v>0</v>
      </c>
      <c r="Z62" s="1">
        <f>IF(Source!BI37=3,I62, 0)</f>
        <v>0</v>
      </c>
      <c r="AA62" s="1">
        <f>IF(Source!BI37=4,I62, 0)</f>
        <v>6.3600000000000003</v>
      </c>
      <c r="AI62" s="1">
        <v>3</v>
      </c>
    </row>
    <row r="63" ht="14.25">
      <c r="A63" s="26"/>
      <c r="B63" s="26"/>
      <c r="C63" s="26" t="s">
        <v>41</v>
      </c>
      <c r="D63" s="27" t="s">
        <v>42</v>
      </c>
      <c r="E63" s="28">
        <f>Source!BZ36</f>
        <v>70</v>
      </c>
      <c r="F63" s="29"/>
      <c r="G63" s="30"/>
      <c r="H63" s="28"/>
      <c r="I63" s="29">
        <f>SUM(Q59:Q62)</f>
        <v>181.99000000000001</v>
      </c>
      <c r="J63" s="28">
        <f>Source!AT36</f>
        <v>70</v>
      </c>
      <c r="K63" s="29">
        <f>SUM(R59:R62)</f>
        <v>10254.91</v>
      </c>
    </row>
    <row r="64" ht="14.25">
      <c r="A64" s="26"/>
      <c r="B64" s="26"/>
      <c r="C64" s="26" t="s">
        <v>43</v>
      </c>
      <c r="D64" s="27" t="s">
        <v>42</v>
      </c>
      <c r="E64" s="28">
        <f>Source!CA36</f>
        <v>43</v>
      </c>
      <c r="F64" s="29"/>
      <c r="G64" s="30"/>
      <c r="H64" s="28"/>
      <c r="I64" s="29">
        <f>SUM(S59:S63)</f>
        <v>111.79000000000001</v>
      </c>
      <c r="J64" s="28">
        <f>Source!AU36</f>
        <v>43</v>
      </c>
      <c r="K64" s="29">
        <f>SUM(T59:T63)</f>
        <v>6299.4400000000005</v>
      </c>
    </row>
    <row r="65" ht="14.25">
      <c r="A65" s="32"/>
      <c r="B65" s="32"/>
      <c r="C65" s="32" t="s">
        <v>44</v>
      </c>
      <c r="D65" s="33" t="s">
        <v>45</v>
      </c>
      <c r="E65" s="34">
        <f>Source!AQ36</f>
        <v>8.9399999999999995</v>
      </c>
      <c r="F65" s="35"/>
      <c r="G65" s="36" t="str">
        <f>Source!DI36</f>
        <v/>
      </c>
      <c r="H65" s="34">
        <f>Source!AV36</f>
        <v>1</v>
      </c>
      <c r="I65" s="35">
        <f>Source!U36</f>
        <v>17.879999999999999</v>
      </c>
      <c r="J65" s="34"/>
      <c r="K65" s="35"/>
      <c r="AB65" s="37">
        <f>I65</f>
        <v>17.879999999999999</v>
      </c>
    </row>
    <row r="66" ht="15">
      <c r="C66" s="38" t="s">
        <v>46</v>
      </c>
      <c r="H66" s="39">
        <f>I60+I61+I63+I64+SUM(I62:I62)-SUMIF(AI62:AI62, 5, I62:I62)-SUMIF(AI62:AI62, 6, I62:I62)</f>
        <v>1211.0199999999998</v>
      </c>
      <c r="I66" s="39"/>
      <c r="J66" s="39">
        <f>K60+K61+K63+K64+SUM(K62:K62)-SUMIF(AI62:AI62, 5, K62:K62)-SUMIF(AI62:AI62, 6, K62:K62)</f>
        <v>35275.350000000006</v>
      </c>
      <c r="K66" s="39"/>
    </row>
    <row r="67" ht="15" hidden="1">
      <c r="C67" s="38" t="s">
        <v>47</v>
      </c>
      <c r="H67" s="40">
        <f>SUMIF(AI62:AI62, 5, I62:I62)+SUMIF(AI62:AI62, 6, I62:I62)</f>
        <v>0</v>
      </c>
      <c r="I67" s="40"/>
      <c r="J67" s="40">
        <f>SUMIF(AI62:AI62, 5, K62:K62)+SUMIF(AI62:AI62, 6, K62:K62)</f>
        <v>0</v>
      </c>
      <c r="K67" s="40"/>
    </row>
    <row r="68" ht="15">
      <c r="H68" s="40"/>
      <c r="I68" s="40"/>
      <c r="J68" s="40"/>
      <c r="K68" s="40"/>
      <c r="O68" s="37">
        <f>I60+I61+I63+I64+SUM(I62:I62)</f>
        <v>1211.0199999999998</v>
      </c>
      <c r="P68" s="37">
        <f>K60+K61+K63+K64+SUM(K62:K62)</f>
        <v>35275.350000000006</v>
      </c>
      <c r="X68" s="1">
        <f>IF(Source!BI36&lt;=1,I60+I61+I63+I64-0, 0)</f>
        <v>0</v>
      </c>
      <c r="Y68" s="1">
        <f>IF(Source!BI36=2,I60+I61+I63+I64-0, 0)</f>
        <v>0</v>
      </c>
      <c r="Z68" s="1">
        <f>IF(Source!BI36=3,I60+I61+I63+I64-0, 0)</f>
        <v>0</v>
      </c>
      <c r="AA68" s="1">
        <f>IF(Source!BI36=4,I60+I61+I63+I64,0)</f>
        <v>1204.6599999999999</v>
      </c>
    </row>
    <row r="70" ht="28.5">
      <c r="A70" s="26">
        <v>4</v>
      </c>
      <c r="B70" s="26" t="str">
        <f>Source!F39</f>
        <v>14.5-105-4</v>
      </c>
      <c r="C70" s="26" t="s">
        <v>54</v>
      </c>
      <c r="D70" s="27" t="str">
        <f>Source!H39</f>
        <v xml:space="preserve">1 лифт</v>
      </c>
      <c r="E70" s="28">
        <f>Source!I39</f>
        <v>2</v>
      </c>
      <c r="F70" s="29"/>
      <c r="G70" s="30"/>
      <c r="H70" s="28"/>
      <c r="I70" s="29"/>
      <c r="J70" s="28"/>
      <c r="K70" s="29"/>
      <c r="Q70" s="1">
        <f>ROUND((Source!BZ39/100)*(ROUND((ROUND((Source!AF39*Source!AV39*Source!I39),2)),2)+ROUND((ROUND((Source!AE39*Source!AV39*Source!I39),2)),2)), 2)</f>
        <v>134.55000000000001</v>
      </c>
      <c r="R70" s="1">
        <f>Source!X39</f>
        <v>7582.1199999999999</v>
      </c>
      <c r="S70" s="1">
        <f>ROUND((Source!CA39/100)*(ROUND((ROUND((Source!AF39*Source!AV39*Source!I39),2)),2)+ROUND((ROUND((Source!AE39*Source!AV39*Source!I39),2)),2)), 2)</f>
        <v>82.650000000000006</v>
      </c>
      <c r="T70" s="1">
        <f>Source!Y39</f>
        <v>4657.5900000000001</v>
      </c>
      <c r="U70" s="1">
        <f>ROUND((175/100)*(ROUND((ROUND((Source!AE39*Source!AV39*Source!I39),2)),2)), 2)</f>
        <v>0</v>
      </c>
      <c r="V70" s="1">
        <f>ROUND((0/100)*(ROUND((ROUND((Source!AE39*Source!AV39*Source!I39),2)*Source!BS39),2)), 2)</f>
        <v>0</v>
      </c>
      <c r="AI70" s="1">
        <v>0</v>
      </c>
    </row>
    <row r="71" ht="14.25">
      <c r="A71" s="26"/>
      <c r="B71" s="26"/>
      <c r="C71" s="26" t="s">
        <v>36</v>
      </c>
      <c r="D71" s="27"/>
      <c r="E71" s="28"/>
      <c r="F71" s="29">
        <f>Source!AO39</f>
        <v>96.109999999999999</v>
      </c>
      <c r="G71" s="30" t="str">
        <f>Source!DG39</f>
        <v/>
      </c>
      <c r="H71" s="28">
        <f>Source!AV39</f>
        <v>1</v>
      </c>
      <c r="I71" s="29">
        <f>ROUND((ROUND((Source!AF39*Source!AV39*Source!I39),2)),2)</f>
        <v>192.22</v>
      </c>
      <c r="J71" s="28">
        <f>IF(Source!BA39&lt;&gt; 0, Source!BA39, 1)</f>
        <v>56.350000000000001</v>
      </c>
      <c r="K71" s="29">
        <f>Source!S39</f>
        <v>10831.6</v>
      </c>
      <c r="W71" s="1">
        <f>I71</f>
        <v>192.22</v>
      </c>
    </row>
    <row r="72" ht="14.25">
      <c r="A72" s="26"/>
      <c r="B72" s="26"/>
      <c r="C72" s="26" t="s">
        <v>37</v>
      </c>
      <c r="D72" s="27"/>
      <c r="E72" s="28"/>
      <c r="F72" s="29">
        <f>Source!AL39</f>
        <v>325.44999999999999</v>
      </c>
      <c r="G72" s="30" t="str">
        <f>Source!DD39</f>
        <v/>
      </c>
      <c r="H72" s="28">
        <f>Source!AW39</f>
        <v>1</v>
      </c>
      <c r="I72" s="29">
        <f>ROUND((ROUND((Source!AC39*Source!AW39*Source!I39),2)),2)</f>
        <v>650.89999999999998</v>
      </c>
      <c r="J72" s="28">
        <f>IF(Source!BC39&lt;&gt; 0, Source!BC39, 1)</f>
        <v>6.2000000000000002</v>
      </c>
      <c r="K72" s="29">
        <f>Source!P39</f>
        <v>4035.5799999999999</v>
      </c>
    </row>
    <row r="73" ht="14.25">
      <c r="A73" s="26" t="s">
        <v>55</v>
      </c>
      <c r="B73" s="26" t="str">
        <f>Source!F40</f>
        <v>1.1-1-2878</v>
      </c>
      <c r="C73" s="26" t="s">
        <v>39</v>
      </c>
      <c r="D73" s="27" t="str">
        <f>Source!H40</f>
        <v>л</v>
      </c>
      <c r="E73" s="28">
        <f>Source!I40</f>
        <v>0.29999999999999999</v>
      </c>
      <c r="F73" s="29">
        <f>Source!AK40</f>
        <v>21.199999999999999</v>
      </c>
      <c r="G73" s="31" t="s">
        <v>53</v>
      </c>
      <c r="H73" s="28">
        <f>Source!AW40</f>
        <v>1</v>
      </c>
      <c r="I73" s="29">
        <f>ROUND((ROUND((Source!AC40*Source!AW40*Source!I40),2)),2)+(ROUND((ROUND(((Source!ET40)*Source!AV40*Source!I40),2)),2)+ROUND((ROUND(((Source!AE40-(Source!EU40))*Source!AV40*Source!I40),2)),2))+ROUND((ROUND((Source!AF40*Source!AV40*Source!I40),2)),2)</f>
        <v>6.3600000000000003</v>
      </c>
      <c r="J73" s="28">
        <f>IF(Source!BC40&lt;&gt;0,Source!BC40,1)</f>
        <v>5.5899999999999999</v>
      </c>
      <c r="K73" s="29">
        <f>Source!O40</f>
        <v>35.550000000000004</v>
      </c>
      <c r="Q73" s="1">
        <f>ROUND((Source!BZ40/100)*(ROUND((ROUND((Source!AF40*Source!AV40*Source!I40),2)),2)+ROUND((ROUND((Source!AE40*Source!AV40*Source!I40),2)),2)), 2)</f>
        <v>0</v>
      </c>
      <c r="R73" s="1">
        <f>Source!X40</f>
        <v>0</v>
      </c>
      <c r="S73" s="1">
        <f>ROUND((Source!CA40/100)*(ROUND((ROUND((Source!AF40*Source!AV40*Source!I40),2)),2)+ROUND((ROUND((Source!AE40*Source!AV40*Source!I40),2)),2)), 2)</f>
        <v>0</v>
      </c>
      <c r="T73" s="1">
        <f>Source!Y40</f>
        <v>0</v>
      </c>
      <c r="U73" s="1">
        <f>ROUND((175/100)*(ROUND((ROUND((Source!AE40*Source!AV40*Source!I40),2)),2)), 2)</f>
        <v>0</v>
      </c>
      <c r="V73" s="1">
        <f>ROUND((0/100)*(ROUND((ROUND((Source!AE40*Source!AV40*Source!I40),2)*Source!BS40),2)), 2)</f>
        <v>0</v>
      </c>
      <c r="X73" s="1">
        <f>IF(Source!BI40&lt;=1,I73, 0)</f>
        <v>0</v>
      </c>
      <c r="Y73" s="1">
        <f>IF(Source!BI40=2,I73, 0)</f>
        <v>0</v>
      </c>
      <c r="Z73" s="1">
        <f>IF(Source!BI40=3,I73, 0)</f>
        <v>0</v>
      </c>
      <c r="AA73" s="1">
        <f>IF(Source!BI40=4,I73, 0)</f>
        <v>6.3600000000000003</v>
      </c>
      <c r="AI73" s="1">
        <v>3</v>
      </c>
    </row>
    <row r="74" ht="14.25">
      <c r="A74" s="26"/>
      <c r="B74" s="26"/>
      <c r="C74" s="26" t="s">
        <v>41</v>
      </c>
      <c r="D74" s="27" t="s">
        <v>42</v>
      </c>
      <c r="E74" s="28">
        <f>Source!BZ39</f>
        <v>70</v>
      </c>
      <c r="F74" s="29"/>
      <c r="G74" s="30"/>
      <c r="H74" s="28"/>
      <c r="I74" s="29">
        <f>SUM(Q70:Q73)</f>
        <v>134.55000000000001</v>
      </c>
      <c r="J74" s="28">
        <f>Source!AT39</f>
        <v>70</v>
      </c>
      <c r="K74" s="29">
        <f>SUM(R70:R73)</f>
        <v>7582.1199999999999</v>
      </c>
    </row>
    <row r="75" ht="14.25">
      <c r="A75" s="26"/>
      <c r="B75" s="26"/>
      <c r="C75" s="26" t="s">
        <v>43</v>
      </c>
      <c r="D75" s="27" t="s">
        <v>42</v>
      </c>
      <c r="E75" s="28">
        <f>Source!CA39</f>
        <v>43</v>
      </c>
      <c r="F75" s="29"/>
      <c r="G75" s="30"/>
      <c r="H75" s="28"/>
      <c r="I75" s="29">
        <f>SUM(S70:S74)</f>
        <v>82.650000000000006</v>
      </c>
      <c r="J75" s="28">
        <f>Source!AU39</f>
        <v>43</v>
      </c>
      <c r="K75" s="29">
        <f>SUM(T70:T74)</f>
        <v>4657.5900000000001</v>
      </c>
    </row>
    <row r="76" ht="14.25">
      <c r="A76" s="32"/>
      <c r="B76" s="32"/>
      <c r="C76" s="32" t="s">
        <v>44</v>
      </c>
      <c r="D76" s="33" t="s">
        <v>45</v>
      </c>
      <c r="E76" s="34">
        <f>Source!AQ39</f>
        <v>6.6100000000000003</v>
      </c>
      <c r="F76" s="35"/>
      <c r="G76" s="36" t="str">
        <f>Source!DI39</f>
        <v/>
      </c>
      <c r="H76" s="34">
        <f>Source!AV39</f>
        <v>1</v>
      </c>
      <c r="I76" s="35">
        <f>Source!U39</f>
        <v>13.220000000000001</v>
      </c>
      <c r="J76" s="34"/>
      <c r="K76" s="35"/>
      <c r="AB76" s="37">
        <f>I76</f>
        <v>13.220000000000001</v>
      </c>
    </row>
    <row r="77" ht="15">
      <c r="C77" s="38" t="s">
        <v>46</v>
      </c>
      <c r="H77" s="39">
        <f>I71+I72+I74+I75+SUM(I73:I73)-SUMIF(AI73:AI73, 5, I73:I73)-SUMIF(AI73:AI73, 6, I73:I73)</f>
        <v>1066.6800000000001</v>
      </c>
      <c r="I77" s="39"/>
      <c r="J77" s="39">
        <f>K71+K72+K74+K75+SUM(K73:K73)-SUMIF(AI73:AI73, 5, K73:K73)-SUMIF(AI73:AI73, 6, K73:K73)</f>
        <v>27142.439999999999</v>
      </c>
      <c r="K77" s="39"/>
    </row>
    <row r="78" ht="15" hidden="1">
      <c r="C78" s="38" t="s">
        <v>47</v>
      </c>
      <c r="H78" s="40">
        <f>SUMIF(AI73:AI73, 5, I73:I73)+SUMIF(AI73:AI73, 6, I73:I73)</f>
        <v>0</v>
      </c>
      <c r="I78" s="40"/>
      <c r="J78" s="40">
        <f>SUMIF(AI73:AI73, 5, K73:K73)+SUMIF(AI73:AI73, 6, K73:K73)</f>
        <v>0</v>
      </c>
      <c r="K78" s="40"/>
    </row>
    <row r="79" ht="15">
      <c r="H79" s="40"/>
      <c r="I79" s="40"/>
      <c r="J79" s="40"/>
      <c r="K79" s="40"/>
      <c r="O79" s="37">
        <f>I71+I72+I74+I75+SUM(I73:I73)</f>
        <v>1066.6800000000001</v>
      </c>
      <c r="P79" s="37">
        <f>K71+K72+K74+K75+SUM(K73:K73)</f>
        <v>27142.439999999999</v>
      </c>
      <c r="X79" s="1">
        <f>IF(Source!BI39&lt;=1,I71+I72+I74+I75-0, 0)</f>
        <v>0</v>
      </c>
      <c r="Y79" s="1">
        <f>IF(Source!BI39=2,I71+I72+I74+I75-0, 0)</f>
        <v>0</v>
      </c>
      <c r="Z79" s="1">
        <f>IF(Source!BI39=3,I71+I72+I74+I75-0, 0)</f>
        <v>0</v>
      </c>
      <c r="AA79" s="1">
        <f>IF(Source!BI39=4,I71+I72+I74+I75,0)</f>
        <v>1060.3200000000002</v>
      </c>
    </row>
    <row r="82" ht="45">
      <c r="A82" s="41" t="str">
        <f>CONCATENATE("Итого по разделу: ",IF(Source!G43&lt;&gt;"Новый раздел", Source!G43, ""))</f>
        <v xml:space="preserve">Итого по разделу: Техническое обслуживание пассажирских лифтов (лифт пассажирский зав.№ Е2КО6560, уч.№ 388049, лифт пассажирский , зав.№ Е2КО6561, уч.№ 388056)</v>
      </c>
      <c r="B82" s="41"/>
      <c r="C82" s="41"/>
      <c r="D82" s="41"/>
      <c r="E82" s="41"/>
      <c r="F82" s="41"/>
      <c r="G82" s="41"/>
      <c r="H82" s="40">
        <f>SUM(O36:O81)</f>
        <v>12400.580000000002</v>
      </c>
      <c r="I82" s="42"/>
      <c r="J82" s="40">
        <f>SUM(P36:P81)</f>
        <v>303187.61000000004</v>
      </c>
      <c r="K82" s="42"/>
      <c r="AQ82" s="41" t="str">
        <f>CONCATENATE("Итого по разделу: ",IF(Source!G43&lt;&gt;"Новый раздел", Source!G43, ""))</f>
        <v xml:space="preserve">Итого по разделу: Техническое обслуживание пассажирских лифтов (лифт пассажирский зав.№ Е2КО6560, уч.№ 388049, лифт пассажирский , зав.№ Е2КО6561, уч.№ 388056)</v>
      </c>
    </row>
    <row r="83" hidden="1">
      <c r="A83" s="1" t="s">
        <v>56</v>
      </c>
      <c r="H83" s="1">
        <f>SUM(AC36:AC82)</f>
        <v>0</v>
      </c>
      <c r="J83" s="1">
        <f>SUM(AD36:AD82)</f>
        <v>0</v>
      </c>
    </row>
    <row r="84" hidden="1">
      <c r="A84" s="1" t="s">
        <v>57</v>
      </c>
      <c r="H84" s="1">
        <f>SUM(AE36:AE83)</f>
        <v>0</v>
      </c>
      <c r="J84" s="1">
        <f>SUM(AF36:AF83)</f>
        <v>0</v>
      </c>
    </row>
    <row r="85" ht="14.25" hidden="1">
      <c r="C85" s="9" t="str">
        <f>Source!H72</f>
        <v xml:space="preserve">Итого по разделу</v>
      </c>
      <c r="D85" s="9"/>
      <c r="E85" s="9"/>
      <c r="F85" s="9"/>
      <c r="G85" s="9"/>
      <c r="H85" s="9"/>
      <c r="I85" s="9"/>
      <c r="J85" s="43">
        <f>IF(Source!F72=0, "", Source!F72)</f>
        <v>303187.60999999999</v>
      </c>
      <c r="K85" s="43"/>
    </row>
    <row r="86" ht="14.25" hidden="1">
      <c r="C86" s="9" t="str">
        <f>Source!H73</f>
        <v xml:space="preserve">в т.ч.стоимость работ по разделу</v>
      </c>
      <c r="D86" s="9"/>
      <c r="E86" s="9"/>
      <c r="F86" s="9"/>
      <c r="G86" s="9"/>
      <c r="H86" s="9"/>
      <c r="I86" s="9"/>
      <c r="J86" s="43">
        <f>IF(Source!F73=0,"",Source!F73)</f>
        <v>254334.03</v>
      </c>
      <c r="K86" s="43"/>
    </row>
    <row r="87" ht="14.25" hidden="1">
      <c r="C87" s="9" t="str">
        <f>Source!H74</f>
        <v xml:space="preserve">в т.ч.стоимость материалов учтенных расценками</v>
      </c>
      <c r="D87" s="9"/>
      <c r="E87" s="9"/>
      <c r="F87" s="9"/>
      <c r="G87" s="9"/>
      <c r="H87" s="9"/>
      <c r="I87" s="9"/>
      <c r="J87" s="43">
        <f>IF(Source!F74=0,"",Source!F74)</f>
        <v>48853.580000000002</v>
      </c>
      <c r="K87" s="43"/>
    </row>
    <row r="88" ht="28.5" hidden="1">
      <c r="C88" s="9" t="str">
        <f>Source!H75</f>
        <v xml:space="preserve">Итого по разделу с учетом К=0,5544 - корректирующий приводящий к стоимости работ по договору-аналогу с учетом индекса-дефлятора 1,04 по Бизнес-плану Общества на 2027 год</v>
      </c>
      <c r="D88" s="9"/>
      <c r="E88" s="9"/>
      <c r="F88" s="9"/>
      <c r="G88" s="9"/>
      <c r="H88" s="9"/>
      <c r="I88" s="9"/>
      <c r="J88" s="43">
        <f>IF(Source!F75=0,"",Source!F75)</f>
        <v>189856.37</v>
      </c>
      <c r="K88" s="43"/>
      <c r="AS88" s="44" t="s">
        <v>58</v>
      </c>
    </row>
    <row r="90" ht="33">
      <c r="A90" s="25" t="str">
        <f>CONCATENATE("Раздел: ",IF(Source!G77&lt;&gt;"Новый раздел", Source!G77, ""))</f>
        <v xml:space="preserve">Раздел: Аварийное обслуживание пассажирских лифтов (лифт пассажирский зав.№ Е2КО6560, уч.№ 388049, лифт пассажирский , зав.№ Е2КО6561, уч.№ 388056)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AP90" s="25" t="str">
        <f>CONCATENATE("Раздел: ",IF(Source!G77&lt;&gt;"Новый раздел", Source!G77, ""))</f>
        <v xml:space="preserve">Раздел: Аварийное обслуживание пассажирских лифтов (лифт пассажирский зав.№ Е2КО6560, уч.№ 388049, лифт пассажирский , зав.№ Е2КО6561, уч.№ 388056)</v>
      </c>
    </row>
    <row r="91" ht="71.25">
      <c r="A91" s="26">
        <v>1</v>
      </c>
      <c r="B91" s="26" t="str">
        <f>Source!F82</f>
        <v>Расчет</v>
      </c>
      <c r="C91" s="26" t="s">
        <v>59</v>
      </c>
      <c r="D91" s="27" t="str">
        <f>Source!H82</f>
        <v>чел.-час.</v>
      </c>
      <c r="E91" s="28">
        <f>Source!I82</f>
        <v>5.25</v>
      </c>
      <c r="F91" s="29"/>
      <c r="G91" s="30"/>
      <c r="H91" s="28"/>
      <c r="I91" s="29"/>
      <c r="J91" s="28"/>
      <c r="K91" s="29"/>
      <c r="Q91" s="1">
        <f>ROUND((Source!BZ82/100)*(ROUND((ROUND((Source!AF82*Source!AV82*Source!I82),2)),2)+ROUND((ROUND((Source!AE82*Source!AV82*Source!I82),2)),2)), 2)</f>
        <v>0</v>
      </c>
      <c r="R91" s="1">
        <f>Source!X82</f>
        <v>0</v>
      </c>
      <c r="S91" s="1">
        <f>ROUND((Source!CA82/100)*(ROUND((ROUND((Source!AF82*Source!AV82*Source!I82),2)),2)+ROUND((ROUND((Source!AE82*Source!AV82*Source!I82),2)),2)), 2)</f>
        <v>0</v>
      </c>
      <c r="T91" s="1">
        <f>Source!Y82</f>
        <v>0</v>
      </c>
      <c r="U91" s="1">
        <f>ROUND((175/100)*(ROUND((ROUND((Source!AE82*Source!AV82*Source!I82),2)),2)), 2)</f>
        <v>0</v>
      </c>
      <c r="V91" s="1">
        <f>ROUND((0/100)*(ROUND((ROUND((Source!AE82*Source!AV82*Source!I82),2)*Source!BS82),2)), 2)</f>
        <v>0</v>
      </c>
      <c r="AI91" s="1">
        <v>0</v>
      </c>
    </row>
    <row r="92" ht="14.25">
      <c r="A92" s="32"/>
      <c r="B92" s="32"/>
      <c r="C92" s="32" t="s">
        <v>36</v>
      </c>
      <c r="D92" s="33"/>
      <c r="E92" s="34"/>
      <c r="F92" s="35">
        <f>Source!AO82</f>
        <v>381.36000000000001</v>
      </c>
      <c r="G92" s="36" t="str">
        <f>Source!DG82</f>
        <v>*12*2</v>
      </c>
      <c r="H92" s="34">
        <f>Source!AV82</f>
        <v>1</v>
      </c>
      <c r="I92" s="35">
        <f>ROUND((ROUND((Source!AF82*Source!AV82*Source!I82),2)),2)</f>
        <v>48051.360000000001</v>
      </c>
      <c r="J92" s="34">
        <f>IF(Source!BA82&lt;&gt; 0, Source!BA82, 1)</f>
        <v>1</v>
      </c>
      <c r="K92" s="35">
        <f>Source!S82</f>
        <v>48051.360000000001</v>
      </c>
      <c r="W92" s="1">
        <f>I92</f>
        <v>48051.360000000001</v>
      </c>
    </row>
    <row r="93" ht="15">
      <c r="C93" s="38" t="s">
        <v>46</v>
      </c>
      <c r="H93" s="39">
        <f>I92+0-0-0</f>
        <v>48051.360000000001</v>
      </c>
      <c r="I93" s="39"/>
      <c r="J93" s="39">
        <f>K92+0-0-0</f>
        <v>48051.360000000001</v>
      </c>
      <c r="K93" s="39"/>
    </row>
    <row r="94" ht="15" hidden="1">
      <c r="C94" s="38" t="s">
        <v>47</v>
      </c>
      <c r="H94" s="40">
        <f>0+0</f>
        <v>0</v>
      </c>
      <c r="I94" s="40"/>
      <c r="J94" s="40">
        <f>0+0</f>
        <v>0</v>
      </c>
      <c r="K94" s="40"/>
    </row>
    <row r="95" ht="15">
      <c r="H95" s="40"/>
      <c r="I95" s="40"/>
      <c r="J95" s="40"/>
      <c r="K95" s="40"/>
      <c r="O95" s="37">
        <f>I92+0</f>
        <v>48051.360000000001</v>
      </c>
      <c r="P95" s="37">
        <f>K92+0</f>
        <v>48051.360000000001</v>
      </c>
      <c r="X95" s="1">
        <f>IF(Source!BI82&lt;=1,I92-0, 0)</f>
        <v>0</v>
      </c>
      <c r="Y95" s="1">
        <f>IF(Source!BI82=2,I92-0, 0)</f>
        <v>0</v>
      </c>
      <c r="Z95" s="1">
        <f>IF(Source!BI82=3,I92-0, 0)</f>
        <v>0</v>
      </c>
      <c r="AA95" s="1">
        <f>IF(Source!BI82=4,I92,0)</f>
        <v>48051.360000000001</v>
      </c>
    </row>
    <row r="98" ht="16.5">
      <c r="A98" s="25" t="str">
        <f>CONCATENATE("Подраздел: ",IF(Source!G84&lt;&gt;"Новый подраздел", Source!G84, ""))</f>
        <v xml:space="preserve">Подраздел: Материалы, необходимые при проведении аварийного обслуживания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</row>
    <row r="99" ht="42.75">
      <c r="A99" s="32">
        <v>1</v>
      </c>
      <c r="B99" s="32" t="str">
        <f>Source!F88</f>
        <v xml:space="preserve">Сравнительная таблица</v>
      </c>
      <c r="C99" s="32" t="s">
        <v>60</v>
      </c>
      <c r="D99" s="33" t="str">
        <f>Source!H88</f>
        <v>шт.</v>
      </c>
      <c r="E99" s="34">
        <f>Source!I88</f>
        <v>4</v>
      </c>
      <c r="F99" s="35">
        <f>Source!AL88</f>
        <v>840.15999999999997</v>
      </c>
      <c r="G99" s="36" t="str">
        <f>Source!DD88</f>
        <v>*1,02</v>
      </c>
      <c r="H99" s="34">
        <f>Source!AW88</f>
        <v>1</v>
      </c>
      <c r="I99" s="35">
        <f>ROUND((Source!AC88*Source!AW88)*Source!I88, 2)</f>
        <v>3427.8499999999999</v>
      </c>
      <c r="J99" s="34">
        <f>IF(Source!BC88&lt;&gt; 0, Source!BC88, 1)</f>
        <v>1</v>
      </c>
      <c r="K99" s="35">
        <f>Source!P88</f>
        <v>3427.8499999999999</v>
      </c>
      <c r="R99" s="1">
        <f>Source!X88</f>
        <v>0</v>
      </c>
      <c r="T99" s="1">
        <f>Source!Y88</f>
        <v>0</v>
      </c>
      <c r="U99" s="1">
        <f>ROUND((175/100)*(ROUND(Source!AE88*Source!I88, 2)), 2)</f>
        <v>0</v>
      </c>
      <c r="V99" s="1">
        <f>ROUND((0/100)*(Source!CS88*Source!I88), 2)</f>
        <v>0</v>
      </c>
      <c r="AI99" s="1">
        <v>3</v>
      </c>
    </row>
    <row r="100" ht="15">
      <c r="C100" s="38" t="s">
        <v>61</v>
      </c>
      <c r="H100" s="39">
        <f>I99+0</f>
        <v>3427.8499999999999</v>
      </c>
      <c r="I100" s="39"/>
      <c r="J100" s="39">
        <f>K99+0</f>
        <v>3427.8499999999999</v>
      </c>
      <c r="K100" s="39"/>
      <c r="O100" s="37">
        <f>I99+0</f>
        <v>3427.8499999999999</v>
      </c>
      <c r="P100" s="37">
        <f>K99+0</f>
        <v>3427.8499999999999</v>
      </c>
      <c r="X100" s="1">
        <f>IF(Source!BI88&lt;=1,I99-0, 0)</f>
        <v>3427.8499999999999</v>
      </c>
      <c r="Y100" s="1">
        <f>IF(Source!BI88=2,I99-0, 0)</f>
        <v>0</v>
      </c>
      <c r="Z100" s="1">
        <f>IF(Source!BI88=3,I99-0, 0)</f>
        <v>0</v>
      </c>
      <c r="AA100" s="1">
        <f>IF(Source!BI88=4,I99,0)</f>
        <v>0</v>
      </c>
    </row>
    <row r="102" ht="42.75">
      <c r="A102" s="32">
        <v>2</v>
      </c>
      <c r="B102" s="32" t="str">
        <f>Source!F89</f>
        <v xml:space="preserve">Сравнительная таблица</v>
      </c>
      <c r="C102" s="32" t="s">
        <v>62</v>
      </c>
      <c r="D102" s="33" t="str">
        <f>Source!H89</f>
        <v>шт.</v>
      </c>
      <c r="E102" s="34">
        <f>Source!I89</f>
        <v>6</v>
      </c>
      <c r="F102" s="35">
        <f>Source!AL89</f>
        <v>938.51999999999998</v>
      </c>
      <c r="G102" s="36" t="str">
        <f>Source!DD89</f>
        <v>*1,02</v>
      </c>
      <c r="H102" s="34">
        <f>Source!AW89</f>
        <v>1</v>
      </c>
      <c r="I102" s="35">
        <f>ROUND((Source!AC89*Source!AW89)*Source!I89, 2)</f>
        <v>5743.7399999999998</v>
      </c>
      <c r="J102" s="34">
        <f>IF(Source!BC89&lt;&gt; 0, Source!BC89, 1)</f>
        <v>1</v>
      </c>
      <c r="K102" s="35">
        <f>Source!P89</f>
        <v>5743.7399999999998</v>
      </c>
      <c r="R102" s="1">
        <f>Source!X89</f>
        <v>0</v>
      </c>
      <c r="T102" s="1">
        <f>Source!Y89</f>
        <v>0</v>
      </c>
      <c r="U102" s="1">
        <f>ROUND((175/100)*(ROUND(Source!AE89*Source!I89, 2)), 2)</f>
        <v>0</v>
      </c>
      <c r="V102" s="1">
        <f>ROUND((0/100)*(Source!CS89*Source!I89), 2)</f>
        <v>0</v>
      </c>
      <c r="AI102" s="1">
        <v>3</v>
      </c>
    </row>
    <row r="103" ht="15">
      <c r="C103" s="38" t="s">
        <v>61</v>
      </c>
      <c r="H103" s="39">
        <f>I102+0</f>
        <v>5743.7399999999998</v>
      </c>
      <c r="I103" s="39"/>
      <c r="J103" s="39">
        <f>K102+0</f>
        <v>5743.7399999999998</v>
      </c>
      <c r="K103" s="39"/>
      <c r="O103" s="37">
        <f>I102+0</f>
        <v>5743.7399999999998</v>
      </c>
      <c r="P103" s="37">
        <f>K102+0</f>
        <v>5743.7399999999998</v>
      </c>
      <c r="X103" s="1">
        <f>IF(Source!BI89&lt;=1,I102-0, 0)</f>
        <v>5743.7399999999998</v>
      </c>
      <c r="Y103" s="1">
        <f>IF(Source!BI89=2,I102-0, 0)</f>
        <v>0</v>
      </c>
      <c r="Z103" s="1">
        <f>IF(Source!BI89=3,I102-0, 0)</f>
        <v>0</v>
      </c>
      <c r="AA103" s="1">
        <f>IF(Source!BI89=4,I102,0)</f>
        <v>0</v>
      </c>
    </row>
    <row r="105" ht="42.75">
      <c r="A105" s="32">
        <v>3</v>
      </c>
      <c r="B105" s="32" t="str">
        <f>Source!F90</f>
        <v xml:space="preserve">Сравнительная таблица</v>
      </c>
      <c r="C105" s="32" t="s">
        <v>63</v>
      </c>
      <c r="D105" s="33" t="str">
        <f>Source!H90</f>
        <v>шт.</v>
      </c>
      <c r="E105" s="34">
        <f>Source!I90</f>
        <v>2</v>
      </c>
      <c r="F105" s="35">
        <f>Source!AL90</f>
        <v>111.48</v>
      </c>
      <c r="G105" s="36" t="str">
        <f>Source!DD90</f>
        <v>*1,02</v>
      </c>
      <c r="H105" s="34">
        <f>Source!AW90</f>
        <v>1</v>
      </c>
      <c r="I105" s="35">
        <f>ROUND((Source!AC90*Source!AW90)*Source!I90, 2)</f>
        <v>227.42000000000002</v>
      </c>
      <c r="J105" s="34">
        <f>IF(Source!BC90&lt;&gt; 0, Source!BC90, 1)</f>
        <v>1</v>
      </c>
      <c r="K105" s="35">
        <f>Source!P90</f>
        <v>227.42000000000002</v>
      </c>
      <c r="R105" s="1">
        <f>Source!X90</f>
        <v>0</v>
      </c>
      <c r="T105" s="1">
        <f>Source!Y90</f>
        <v>0</v>
      </c>
      <c r="U105" s="1">
        <f>ROUND((175/100)*(ROUND(Source!AE90*Source!I90, 2)), 2)</f>
        <v>0</v>
      </c>
      <c r="V105" s="1">
        <f>ROUND((0/100)*(Source!CS90*Source!I90), 2)</f>
        <v>0</v>
      </c>
      <c r="AI105" s="1">
        <v>3</v>
      </c>
    </row>
    <row r="106" ht="15">
      <c r="C106" s="38" t="s">
        <v>61</v>
      </c>
      <c r="H106" s="39">
        <f>I105+0</f>
        <v>227.42000000000002</v>
      </c>
      <c r="I106" s="39"/>
      <c r="J106" s="39">
        <f>K105+0</f>
        <v>227.42000000000002</v>
      </c>
      <c r="K106" s="39"/>
      <c r="O106" s="37">
        <f>I105+0</f>
        <v>227.42000000000002</v>
      </c>
      <c r="P106" s="37">
        <f>K105+0</f>
        <v>227.42000000000002</v>
      </c>
      <c r="X106" s="1">
        <f>IF(Source!BI90&lt;=1,I105-0, 0)</f>
        <v>227.42000000000002</v>
      </c>
      <c r="Y106" s="1">
        <f>IF(Source!BI90=2,I105-0, 0)</f>
        <v>0</v>
      </c>
      <c r="Z106" s="1">
        <f>IF(Source!BI90=3,I105-0, 0)</f>
        <v>0</v>
      </c>
      <c r="AA106" s="1">
        <f>IF(Source!BI90=4,I105,0)</f>
        <v>0</v>
      </c>
    </row>
    <row r="108" ht="42.75">
      <c r="A108" s="32">
        <v>4</v>
      </c>
      <c r="B108" s="32" t="str">
        <f>Source!F91</f>
        <v xml:space="preserve">Сравнительная таблица</v>
      </c>
      <c r="C108" s="32" t="s">
        <v>64</v>
      </c>
      <c r="D108" s="33" t="str">
        <f>Source!H91</f>
        <v>шт.</v>
      </c>
      <c r="E108" s="34">
        <f>Source!I91</f>
        <v>4</v>
      </c>
      <c r="F108" s="35">
        <f>Source!AL91</f>
        <v>28.690000000000001</v>
      </c>
      <c r="G108" s="36" t="str">
        <f>Source!DD91</f>
        <v>*1,02</v>
      </c>
      <c r="H108" s="34">
        <f>Source!AW91</f>
        <v>1</v>
      </c>
      <c r="I108" s="35">
        <f>ROUND((Source!AC91*Source!AW91)*Source!I91, 2)</f>
        <v>117.06</v>
      </c>
      <c r="J108" s="34">
        <f>IF(Source!BC91&lt;&gt; 0, Source!BC91, 1)</f>
        <v>1</v>
      </c>
      <c r="K108" s="35">
        <f>Source!P91</f>
        <v>117.06</v>
      </c>
      <c r="R108" s="1">
        <f>Source!X91</f>
        <v>0</v>
      </c>
      <c r="T108" s="1">
        <f>Source!Y91</f>
        <v>0</v>
      </c>
      <c r="U108" s="1">
        <f>ROUND((175/100)*(ROUND(Source!AE91*Source!I91, 2)), 2)</f>
        <v>0</v>
      </c>
      <c r="V108" s="1">
        <f>ROUND((0/100)*(Source!CS91*Source!I91), 2)</f>
        <v>0</v>
      </c>
      <c r="AI108" s="1">
        <v>3</v>
      </c>
    </row>
    <row r="109" ht="15">
      <c r="C109" s="38" t="s">
        <v>61</v>
      </c>
      <c r="H109" s="39">
        <f>I108+0</f>
        <v>117.06</v>
      </c>
      <c r="I109" s="39"/>
      <c r="J109" s="39">
        <f>K108+0</f>
        <v>117.06</v>
      </c>
      <c r="K109" s="39"/>
      <c r="O109" s="37">
        <f>I108+0</f>
        <v>117.06</v>
      </c>
      <c r="P109" s="37">
        <f>K108+0</f>
        <v>117.06</v>
      </c>
      <c r="X109" s="1">
        <f>IF(Source!BI91&lt;=1,I108-0, 0)</f>
        <v>117.06</v>
      </c>
      <c r="Y109" s="1">
        <f>IF(Source!BI91=2,I108-0, 0)</f>
        <v>0</v>
      </c>
      <c r="Z109" s="1">
        <f>IF(Source!BI91=3,I108-0, 0)</f>
        <v>0</v>
      </c>
      <c r="AA109" s="1">
        <f>IF(Source!BI91=4,I108,0)</f>
        <v>0</v>
      </c>
    </row>
    <row r="111" ht="42.75">
      <c r="A111" s="32">
        <v>5</v>
      </c>
      <c r="B111" s="32" t="str">
        <f>Source!F92</f>
        <v xml:space="preserve">Сравнительная таблица</v>
      </c>
      <c r="C111" s="32" t="s">
        <v>65</v>
      </c>
      <c r="D111" s="33" t="str">
        <f>Source!H92</f>
        <v>шт.</v>
      </c>
      <c r="E111" s="34">
        <f>Source!I92</f>
        <v>4</v>
      </c>
      <c r="F111" s="35">
        <f>Source!AL92</f>
        <v>671.30999999999995</v>
      </c>
      <c r="G111" s="36" t="str">
        <f>Source!DD92</f>
        <v>*1,02</v>
      </c>
      <c r="H111" s="34">
        <f>Source!AW92</f>
        <v>1</v>
      </c>
      <c r="I111" s="35">
        <f>ROUND((Source!AC92*Source!AW92)*Source!I92, 2)</f>
        <v>2738.9400000000001</v>
      </c>
      <c r="J111" s="34">
        <f>IF(Source!BC92&lt;&gt; 0, Source!BC92, 1)</f>
        <v>1</v>
      </c>
      <c r="K111" s="35">
        <f>Source!P92</f>
        <v>2738.9400000000001</v>
      </c>
      <c r="R111" s="1">
        <f>Source!X92</f>
        <v>0</v>
      </c>
      <c r="T111" s="1">
        <f>Source!Y92</f>
        <v>0</v>
      </c>
      <c r="U111" s="1">
        <f>ROUND((175/100)*(ROUND(Source!AE92*Source!I92, 2)), 2)</f>
        <v>0</v>
      </c>
      <c r="V111" s="1">
        <f>ROUND((0/100)*(Source!CS92*Source!I92), 2)</f>
        <v>0</v>
      </c>
      <c r="AI111" s="1">
        <v>3</v>
      </c>
    </row>
    <row r="112" ht="15">
      <c r="C112" s="38" t="s">
        <v>61</v>
      </c>
      <c r="H112" s="39">
        <f>I111+0</f>
        <v>2738.9400000000001</v>
      </c>
      <c r="I112" s="39"/>
      <c r="J112" s="39">
        <f>K111+0</f>
        <v>2738.9400000000001</v>
      </c>
      <c r="K112" s="39"/>
      <c r="O112" s="37">
        <f>I111+0</f>
        <v>2738.9400000000001</v>
      </c>
      <c r="P112" s="37">
        <f>K111+0</f>
        <v>2738.9400000000001</v>
      </c>
      <c r="X112" s="1">
        <f>IF(Source!BI92&lt;=1,I111-0, 0)</f>
        <v>2738.9400000000001</v>
      </c>
      <c r="Y112" s="1">
        <f>IF(Source!BI92=2,I111-0, 0)</f>
        <v>0</v>
      </c>
      <c r="Z112" s="1">
        <f>IF(Source!BI92=3,I111-0, 0)</f>
        <v>0</v>
      </c>
      <c r="AA112" s="1">
        <f>IF(Source!BI92=4,I111,0)</f>
        <v>0</v>
      </c>
    </row>
    <row r="114" ht="42.75">
      <c r="A114" s="32">
        <v>6</v>
      </c>
      <c r="B114" s="32" t="str">
        <f>Source!F93</f>
        <v xml:space="preserve">Сравнительная таблица</v>
      </c>
      <c r="C114" s="32" t="s">
        <v>66</v>
      </c>
      <c r="D114" s="33" t="str">
        <f>Source!H93</f>
        <v>шт.</v>
      </c>
      <c r="E114" s="34">
        <f>Source!I93</f>
        <v>18</v>
      </c>
      <c r="F114" s="35">
        <f>Source!AL93</f>
        <v>77.870500000000007</v>
      </c>
      <c r="G114" s="36" t="str">
        <f>Source!DD93</f>
        <v>*1,02</v>
      </c>
      <c r="H114" s="34">
        <f>Source!AW93</f>
        <v>1</v>
      </c>
      <c r="I114" s="35">
        <f>ROUND((Source!AC93*Source!AW93)*Source!I93, 2)</f>
        <v>1429.7</v>
      </c>
      <c r="J114" s="34">
        <f>IF(Source!BC93&lt;&gt; 0, Source!BC93, 1)</f>
        <v>1</v>
      </c>
      <c r="K114" s="35">
        <f>Source!P93</f>
        <v>1429.7</v>
      </c>
      <c r="R114" s="1">
        <f>Source!X93</f>
        <v>0</v>
      </c>
      <c r="T114" s="1">
        <f>Source!Y93</f>
        <v>0</v>
      </c>
      <c r="U114" s="1">
        <f>ROUND((175/100)*(ROUND(Source!AE93*Source!I93, 2)), 2)</f>
        <v>0</v>
      </c>
      <c r="V114" s="1">
        <f>ROUND((0/100)*(Source!CS93*Source!I93), 2)</f>
        <v>0</v>
      </c>
      <c r="AI114" s="1">
        <v>3</v>
      </c>
    </row>
    <row r="115" ht="15">
      <c r="C115" s="38" t="s">
        <v>61</v>
      </c>
      <c r="H115" s="39">
        <f>I114+0</f>
        <v>1429.7</v>
      </c>
      <c r="I115" s="39"/>
      <c r="J115" s="39">
        <f>K114+0</f>
        <v>1429.7</v>
      </c>
      <c r="K115" s="39"/>
      <c r="O115" s="37">
        <f>I114+0</f>
        <v>1429.7</v>
      </c>
      <c r="P115" s="37">
        <f>K114+0</f>
        <v>1429.7</v>
      </c>
      <c r="X115" s="1">
        <f>IF(Source!BI93&lt;=1,I114-0, 0)</f>
        <v>1429.7</v>
      </c>
      <c r="Y115" s="1">
        <f>IF(Source!BI93=2,I114-0, 0)</f>
        <v>0</v>
      </c>
      <c r="Z115" s="1">
        <f>IF(Source!BI93=3,I114-0, 0)</f>
        <v>0</v>
      </c>
      <c r="AA115" s="1">
        <f>IF(Source!BI93=4,I114,0)</f>
        <v>0</v>
      </c>
    </row>
    <row r="117" ht="42.75">
      <c r="A117" s="32">
        <v>7</v>
      </c>
      <c r="B117" s="32" t="str">
        <f>Source!F94</f>
        <v xml:space="preserve">Сравнительная таблица</v>
      </c>
      <c r="C117" s="32" t="s">
        <v>67</v>
      </c>
      <c r="D117" s="33" t="str">
        <f>Source!H94</f>
        <v>шт.</v>
      </c>
      <c r="E117" s="34">
        <f>Source!I94</f>
        <v>2</v>
      </c>
      <c r="F117" s="35">
        <f>Source!AL94</f>
        <v>24.8109</v>
      </c>
      <c r="G117" s="36" t="str">
        <f>Source!DD94</f>
        <v>*1,02</v>
      </c>
      <c r="H117" s="34">
        <f>Source!AW94</f>
        <v>1</v>
      </c>
      <c r="I117" s="35">
        <f>ROUND((Source!AC94*Source!AW94)*Source!I94, 2)</f>
        <v>50.609999999999999</v>
      </c>
      <c r="J117" s="34">
        <f>IF(Source!BC94&lt;&gt; 0, Source!BC94, 1)</f>
        <v>1</v>
      </c>
      <c r="K117" s="35">
        <f>Source!P94</f>
        <v>50.609999999999999</v>
      </c>
      <c r="R117" s="1">
        <f>Source!X94</f>
        <v>0</v>
      </c>
      <c r="T117" s="1">
        <f>Source!Y94</f>
        <v>0</v>
      </c>
      <c r="U117" s="1">
        <f>ROUND((175/100)*(ROUND(Source!AE94*Source!I94, 2)), 2)</f>
        <v>0</v>
      </c>
      <c r="V117" s="1">
        <f>ROUND((0/100)*(Source!CS94*Source!I94), 2)</f>
        <v>0</v>
      </c>
      <c r="AI117" s="1">
        <v>3</v>
      </c>
    </row>
    <row r="118" ht="15">
      <c r="C118" s="38" t="s">
        <v>61</v>
      </c>
      <c r="H118" s="39">
        <f>I117+0</f>
        <v>50.609999999999999</v>
      </c>
      <c r="I118" s="39"/>
      <c r="J118" s="39">
        <f>K117+0</f>
        <v>50.609999999999999</v>
      </c>
      <c r="K118" s="39"/>
      <c r="O118" s="37">
        <f>I117+0</f>
        <v>50.609999999999999</v>
      </c>
      <c r="P118" s="37">
        <f>K117+0</f>
        <v>50.609999999999999</v>
      </c>
      <c r="X118" s="1">
        <f>IF(Source!BI94&lt;=1,I117-0, 0)</f>
        <v>50.609999999999999</v>
      </c>
      <c r="Y118" s="1">
        <f>IF(Source!BI94=2,I117-0, 0)</f>
        <v>0</v>
      </c>
      <c r="Z118" s="1">
        <f>IF(Source!BI94=3,I117-0, 0)</f>
        <v>0</v>
      </c>
      <c r="AA118" s="1">
        <f>IF(Source!BI94=4,I117,0)</f>
        <v>0</v>
      </c>
    </row>
    <row r="120" ht="42.75">
      <c r="A120" s="32">
        <v>8</v>
      </c>
      <c r="B120" s="32" t="str">
        <f>Source!F95</f>
        <v xml:space="preserve">Сравнительная таблица</v>
      </c>
      <c r="C120" s="32" t="s">
        <v>68</v>
      </c>
      <c r="D120" s="33" t="str">
        <f>Source!H95</f>
        <v>шт.</v>
      </c>
      <c r="E120" s="34">
        <f>Source!I95</f>
        <v>2</v>
      </c>
      <c r="F120" s="35">
        <f>Source!AL95</f>
        <v>87.620900000000006</v>
      </c>
      <c r="G120" s="36" t="str">
        <f>Source!DD95</f>
        <v>*1,02</v>
      </c>
      <c r="H120" s="34">
        <f>Source!AW95</f>
        <v>1</v>
      </c>
      <c r="I120" s="35">
        <f>ROUND((Source!AC95*Source!AW95)*Source!I95, 2)</f>
        <v>178.75</v>
      </c>
      <c r="J120" s="34">
        <f>IF(Source!BC95&lt;&gt; 0, Source!BC95, 1)</f>
        <v>1</v>
      </c>
      <c r="K120" s="35">
        <f>Source!P95</f>
        <v>178.75</v>
      </c>
      <c r="R120" s="1">
        <f>Source!X95</f>
        <v>0</v>
      </c>
      <c r="T120" s="1">
        <f>Source!Y95</f>
        <v>0</v>
      </c>
      <c r="U120" s="1">
        <f>ROUND((175/100)*(ROUND(Source!AE95*Source!I95, 2)), 2)</f>
        <v>0</v>
      </c>
      <c r="V120" s="1">
        <f>ROUND((0/100)*(Source!CS95*Source!I95), 2)</f>
        <v>0</v>
      </c>
      <c r="AI120" s="1">
        <v>3</v>
      </c>
    </row>
    <row r="121" ht="15">
      <c r="C121" s="38" t="s">
        <v>61</v>
      </c>
      <c r="H121" s="39">
        <f>I120+0</f>
        <v>178.75</v>
      </c>
      <c r="I121" s="39"/>
      <c r="J121" s="39">
        <f>K120+0</f>
        <v>178.75</v>
      </c>
      <c r="K121" s="39"/>
      <c r="O121" s="37">
        <f>I120+0</f>
        <v>178.75</v>
      </c>
      <c r="P121" s="37">
        <f>K120+0</f>
        <v>178.75</v>
      </c>
      <c r="X121" s="1">
        <f>IF(Source!BI95&lt;=1,I120-0, 0)</f>
        <v>178.75</v>
      </c>
      <c r="Y121" s="1">
        <f>IF(Source!BI95=2,I120-0, 0)</f>
        <v>0</v>
      </c>
      <c r="Z121" s="1">
        <f>IF(Source!BI95=3,I120-0, 0)</f>
        <v>0</v>
      </c>
      <c r="AA121" s="1">
        <f>IF(Source!BI95=4,I120,0)</f>
        <v>0</v>
      </c>
    </row>
    <row r="124" ht="30">
      <c r="A124" s="41" t="str">
        <f>CONCATENATE("Итого по подразделу: ",IF(Source!G99&lt;&gt;"Новый подраздел", Source!G99, ""))</f>
        <v xml:space="preserve">Итого по подразделу: Материалы, необходимые при проведении аварийного обслуживания</v>
      </c>
      <c r="B124" s="41"/>
      <c r="C124" s="41"/>
      <c r="D124" s="41"/>
      <c r="E124" s="41"/>
      <c r="F124" s="41"/>
      <c r="G124" s="41"/>
      <c r="H124" s="40">
        <f>SUM(O98:O123)</f>
        <v>13914.070000000002</v>
      </c>
      <c r="I124" s="42"/>
      <c r="J124" s="40">
        <f>SUM(P98:P123)</f>
        <v>13914.070000000002</v>
      </c>
      <c r="K124" s="42"/>
      <c r="AQ124" s="41" t="str">
        <f>CONCATENATE("Итого по подразделу: ",IF(Source!G99&lt;&gt;"Новый подраздел", Source!G99, ""))</f>
        <v xml:space="preserve">Итого по подразделу: Материалы, необходимые при проведении аварийного обслуживания</v>
      </c>
    </row>
    <row r="125" hidden="1">
      <c r="A125" s="1" t="s">
        <v>56</v>
      </c>
      <c r="H125" s="1">
        <f>SUM(AC98:AC124)</f>
        <v>0</v>
      </c>
      <c r="J125" s="1">
        <f>SUM(AD98:AD124)</f>
        <v>0</v>
      </c>
    </row>
    <row r="126" hidden="1">
      <c r="A126" s="1" t="s">
        <v>57</v>
      </c>
      <c r="H126" s="1">
        <f>SUM(AE98:AE125)</f>
        <v>0</v>
      </c>
      <c r="J126" s="1">
        <f>SUM(AF98:AF125)</f>
        <v>0</v>
      </c>
    </row>
    <row r="128" ht="45">
      <c r="A128" s="41" t="str">
        <f>CONCATENATE("Итого по разделу: ",IF(Source!G129&lt;&gt;"Новый раздел", Source!G129, ""))</f>
        <v xml:space="preserve">Итого по разделу: Аварийное обслуживание пассажирских лифтов (лифт пассажирский зав.№ Е2КО6560, уч.№ 388049, лифт пассажирский , зав.№ Е2КО6561, уч.№ 388056)</v>
      </c>
      <c r="B128" s="41"/>
      <c r="C128" s="41"/>
      <c r="D128" s="41"/>
      <c r="E128" s="41"/>
      <c r="F128" s="41"/>
      <c r="G128" s="41"/>
      <c r="H128" s="40">
        <f>SUM(O90:O127)</f>
        <v>61965.429999999993</v>
      </c>
      <c r="I128" s="42"/>
      <c r="J128" s="40">
        <f>SUM(P90:P127)</f>
        <v>61965.429999999993</v>
      </c>
      <c r="K128" s="42"/>
      <c r="AQ128" s="41" t="str">
        <f>CONCATENATE("Итого по разделу: ",IF(Source!G129&lt;&gt;"Новый раздел", Source!G129, ""))</f>
        <v xml:space="preserve">Итого по разделу: Аварийное обслуживание пассажирских лифтов (лифт пассажирский зав.№ Е2КО6560, уч.№ 388049, лифт пассажирский , зав.№ Е2КО6561, уч.№ 388056)</v>
      </c>
    </row>
    <row r="129" hidden="1">
      <c r="A129" s="1" t="s">
        <v>56</v>
      </c>
      <c r="H129" s="1">
        <f>SUM(AC90:AC128)</f>
        <v>0</v>
      </c>
      <c r="J129" s="1">
        <f>SUM(AD90:AD128)</f>
        <v>0</v>
      </c>
    </row>
    <row r="130" hidden="1">
      <c r="A130" s="1" t="s">
        <v>57</v>
      </c>
      <c r="H130" s="1">
        <f>SUM(AE90:AE129)</f>
        <v>0</v>
      </c>
      <c r="J130" s="1">
        <f>SUM(AF90:AF129)</f>
        <v>0</v>
      </c>
    </row>
    <row r="132" ht="31.5">
      <c r="A132" s="25" t="str">
        <f>CONCATENATE("Раздел: ",IF(Source!G159&lt;&gt;"Новый раздел", Source!G159, ""))</f>
        <v xml:space="preserve">Раздел: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AP132" s="25" t="str">
        <f>CONCATENATE("Раздел: ",IF(Source!G159&lt;&gt;"Новый раздел", Source!G159, ""))</f>
        <v xml:space="preserve">Раздел: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</row>
    <row r="133" ht="42.75">
      <c r="A133" s="26">
        <v>1</v>
      </c>
      <c r="B133" s="26" t="str">
        <f>Source!F163</f>
        <v>14.5-76-1</v>
      </c>
      <c r="C133" s="26" t="s">
        <v>69</v>
      </c>
      <c r="D133" s="27" t="str">
        <f>Source!H163</f>
        <v xml:space="preserve">1  ШТ.</v>
      </c>
      <c r="E133" s="28">
        <f>Source!I163</f>
        <v>2</v>
      </c>
      <c r="F133" s="29"/>
      <c r="G133" s="30"/>
      <c r="H133" s="28"/>
      <c r="I133" s="29"/>
      <c r="J133" s="28"/>
      <c r="K133" s="29"/>
      <c r="Q133" s="1">
        <f>ROUND((Source!BZ163/100)*(ROUND((ROUND((Source!AF163*Source!AV163*Source!I163),2)),2)+ROUND((ROUND((Source!AE163*Source!AV163*Source!I163),2)),2)), 2)</f>
        <v>111.5</v>
      </c>
      <c r="R133" s="1">
        <f>Source!X163</f>
        <v>6283.25</v>
      </c>
      <c r="S133" s="1">
        <f>ROUND((Source!CA163/100)*(ROUND((ROUND((Source!AF163*Source!AV163*Source!I163),2)),2)+ROUND((ROUND((Source!AE163*Source!AV163*Source!I163),2)),2)), 2)</f>
        <v>49.689999999999998</v>
      </c>
      <c r="T133" s="1">
        <f>Source!Y163</f>
        <v>2800.1399999999999</v>
      </c>
      <c r="U133" s="1">
        <f>ROUND((175/100)*(ROUND((ROUND((Source!AE163*Source!AV163*Source!I163),2)),2)), 2)</f>
        <v>0</v>
      </c>
      <c r="V133" s="1">
        <f>ROUND((0/100)*(ROUND((ROUND((Source!AE163*Source!AV163*Source!I163),2)*Source!BS163),2)), 2)</f>
        <v>0</v>
      </c>
      <c r="AI133" s="1">
        <v>0</v>
      </c>
    </row>
    <row r="134" ht="14.25">
      <c r="A134" s="26"/>
      <c r="B134" s="26"/>
      <c r="C134" s="26" t="s">
        <v>36</v>
      </c>
      <c r="D134" s="27"/>
      <c r="E134" s="28"/>
      <c r="F134" s="29">
        <f>Source!AO163</f>
        <v>5.0499999999999998</v>
      </c>
      <c r="G134" s="30" t="str">
        <f>Source!DG163</f>
        <v>*12</v>
      </c>
      <c r="H134" s="28">
        <f>Source!AV163</f>
        <v>1</v>
      </c>
      <c r="I134" s="29">
        <f>ROUND((ROUND((Source!AF163*Source!AV163*Source!I163),2)),2)</f>
        <v>121.2</v>
      </c>
      <c r="J134" s="28">
        <f>IF(Source!BA163&lt;&gt; 0, Source!BA163, 1)</f>
        <v>56.350000000000001</v>
      </c>
      <c r="K134" s="29">
        <f>Source!S163</f>
        <v>6829.6199999999999</v>
      </c>
      <c r="W134" s="1">
        <f>I134</f>
        <v>121.2</v>
      </c>
    </row>
    <row r="135" ht="14.25">
      <c r="A135" s="26"/>
      <c r="B135" s="26"/>
      <c r="C135" s="26" t="s">
        <v>37</v>
      </c>
      <c r="D135" s="27"/>
      <c r="E135" s="28"/>
      <c r="F135" s="29">
        <f>Source!AL163</f>
        <v>0.080000000000000002</v>
      </c>
      <c r="G135" s="30" t="str">
        <f>Source!DD163</f>
        <v>*12</v>
      </c>
      <c r="H135" s="28">
        <f>Source!AW163</f>
        <v>1</v>
      </c>
      <c r="I135" s="29">
        <f>ROUND((ROUND((Source!AC163*Source!AW163*Source!I163),2)),2)</f>
        <v>1.9199999999999999</v>
      </c>
      <c r="J135" s="28">
        <f>IF(Source!BC163&lt;&gt; 0, Source!BC163, 1)</f>
        <v>9.5</v>
      </c>
      <c r="K135" s="29">
        <f>Source!P163</f>
        <v>18.240000000000002</v>
      </c>
    </row>
    <row r="136" ht="14.25">
      <c r="A136" s="26"/>
      <c r="B136" s="26"/>
      <c r="C136" s="26" t="s">
        <v>41</v>
      </c>
      <c r="D136" s="27" t="s">
        <v>42</v>
      </c>
      <c r="E136" s="28">
        <f>Source!BZ163</f>
        <v>92</v>
      </c>
      <c r="F136" s="29"/>
      <c r="G136" s="30"/>
      <c r="H136" s="28"/>
      <c r="I136" s="29">
        <f>SUM(Q133:Q135)</f>
        <v>111.5</v>
      </c>
      <c r="J136" s="28">
        <f>Source!AT163</f>
        <v>92</v>
      </c>
      <c r="K136" s="29">
        <f>SUM(R133:R135)</f>
        <v>6283.25</v>
      </c>
    </row>
    <row r="137" ht="14.25">
      <c r="A137" s="26"/>
      <c r="B137" s="26"/>
      <c r="C137" s="26" t="s">
        <v>43</v>
      </c>
      <c r="D137" s="27" t="s">
        <v>42</v>
      </c>
      <c r="E137" s="28">
        <f>Source!CA163</f>
        <v>41</v>
      </c>
      <c r="F137" s="29"/>
      <c r="G137" s="30"/>
      <c r="H137" s="28"/>
      <c r="I137" s="29">
        <f>SUM(S133:S136)</f>
        <v>49.689999999999998</v>
      </c>
      <c r="J137" s="28">
        <f>Source!AU163</f>
        <v>41</v>
      </c>
      <c r="K137" s="29">
        <f>SUM(T133:T136)</f>
        <v>2800.1399999999999</v>
      </c>
    </row>
    <row r="138" ht="14.25">
      <c r="A138" s="32"/>
      <c r="B138" s="32"/>
      <c r="C138" s="32" t="s">
        <v>44</v>
      </c>
      <c r="D138" s="33" t="s">
        <v>45</v>
      </c>
      <c r="E138" s="34">
        <f>Source!AQ163</f>
        <v>0.40000000000000002</v>
      </c>
      <c r="F138" s="35"/>
      <c r="G138" s="36" t="str">
        <f>Source!DI163</f>
        <v>*12</v>
      </c>
      <c r="H138" s="34">
        <f>Source!AV163</f>
        <v>1</v>
      </c>
      <c r="I138" s="35">
        <f>Source!U163</f>
        <v>9.6000000000000014</v>
      </c>
      <c r="J138" s="34"/>
      <c r="K138" s="35"/>
      <c r="AB138" s="37">
        <f>I138</f>
        <v>9.6000000000000014</v>
      </c>
    </row>
    <row r="139" ht="14.25">
      <c r="C139" s="38" t="s">
        <v>46</v>
      </c>
      <c r="H139" s="39">
        <f>I134+I135+I136+I137+0-0-0</f>
        <v>284.31</v>
      </c>
      <c r="I139" s="39"/>
      <c r="J139" s="39">
        <f>K134+K135+K136+K137+0-0-0</f>
        <v>15931.25</v>
      </c>
      <c r="K139" s="39"/>
    </row>
    <row r="140" ht="15" hidden="1">
      <c r="C140" s="38" t="s">
        <v>47</v>
      </c>
      <c r="H140" s="40">
        <f>0+0</f>
        <v>0</v>
      </c>
      <c r="I140" s="40"/>
      <c r="J140" s="40">
        <f>0+0</f>
        <v>0</v>
      </c>
      <c r="K140" s="40"/>
    </row>
    <row r="141" ht="14.25">
      <c r="H141" s="40"/>
      <c r="I141" s="40"/>
      <c r="J141" s="40"/>
      <c r="K141" s="40"/>
      <c r="O141" s="37">
        <f>I134+I135+I136+I137+0</f>
        <v>284.31</v>
      </c>
      <c r="P141" s="37">
        <f>K134+K135+K136+K137+0</f>
        <v>15931.25</v>
      </c>
      <c r="X141" s="1">
        <f>IF(Source!BI163&lt;=1,I134+I135+I136+I137-0, 0)</f>
        <v>0</v>
      </c>
      <c r="Y141" s="1">
        <f>IF(Source!BI163=2,I134+I135+I136+I137-0, 0)</f>
        <v>0</v>
      </c>
      <c r="Z141" s="1">
        <f>IF(Source!BI163=3,I134+I135+I136+I137-0, 0)</f>
        <v>0</v>
      </c>
      <c r="AA141" s="1">
        <f>IF(Source!BI163=4,I134+I135+I136+I137,0)</f>
        <v>284.31</v>
      </c>
    </row>
    <row r="143" ht="42.75">
      <c r="A143" s="26">
        <v>2</v>
      </c>
      <c r="B143" s="26" t="str">
        <f>Source!F165</f>
        <v>14.5-78-1</v>
      </c>
      <c r="C143" s="26" t="s">
        <v>70</v>
      </c>
      <c r="D143" s="27" t="str">
        <f>Source!H165</f>
        <v xml:space="preserve">1  ШТ.</v>
      </c>
      <c r="E143" s="28">
        <f>Source!I165</f>
        <v>2</v>
      </c>
      <c r="F143" s="29"/>
      <c r="G143" s="30"/>
      <c r="H143" s="28"/>
      <c r="I143" s="29"/>
      <c r="J143" s="28"/>
      <c r="K143" s="29"/>
      <c r="Q143" s="1">
        <f>ROUND((Source!BZ165/100)*(ROUND((ROUND((Source!AF165*Source!AV165*Source!I165),2)),2)+ROUND((ROUND((Source!AE165*Source!AV165*Source!I165),2)),2)), 2)</f>
        <v>178.41</v>
      </c>
      <c r="R143" s="1">
        <f>Source!X165</f>
        <v>10053.200000000001</v>
      </c>
      <c r="S143" s="1">
        <f>ROUND((Source!CA165/100)*(ROUND((ROUND((Source!AF165*Source!AV165*Source!I165),2)),2)+ROUND((ROUND((Source!AE165*Source!AV165*Source!I165),2)),2)), 2)</f>
        <v>79.510000000000005</v>
      </c>
      <c r="T143" s="1">
        <f>Source!Y165</f>
        <v>4480.2300000000005</v>
      </c>
      <c r="U143" s="1">
        <f>ROUND((175/100)*(ROUND((ROUND((Source!AE165*Source!AV165*Source!I165),2)),2)), 2)</f>
        <v>0</v>
      </c>
      <c r="V143" s="1">
        <f>ROUND((0/100)*(ROUND((ROUND((Source!AE165*Source!AV165*Source!I165),2)*Source!BS165),2)), 2)</f>
        <v>0</v>
      </c>
      <c r="AI143" s="1">
        <v>0</v>
      </c>
    </row>
    <row r="144" ht="14.25">
      <c r="A144" s="26"/>
      <c r="B144" s="26"/>
      <c r="C144" s="26" t="s">
        <v>36</v>
      </c>
      <c r="D144" s="27"/>
      <c r="E144" s="28"/>
      <c r="F144" s="29">
        <f>Source!AO165</f>
        <v>8.0800000000000001</v>
      </c>
      <c r="G144" s="30" t="str">
        <f>Source!DG165</f>
        <v>*12</v>
      </c>
      <c r="H144" s="28">
        <f>Source!AV165</f>
        <v>1</v>
      </c>
      <c r="I144" s="29">
        <f>ROUND((ROUND((Source!AF165*Source!AV165*Source!I165),2)),2)</f>
        <v>193.92000000000002</v>
      </c>
      <c r="J144" s="28">
        <f>IF(Source!BA165&lt;&gt; 0, Source!BA165, 1)</f>
        <v>56.350000000000001</v>
      </c>
      <c r="K144" s="29">
        <f>Source!S165</f>
        <v>10927.389999999999</v>
      </c>
      <c r="W144" s="1">
        <f>I144</f>
        <v>193.92000000000002</v>
      </c>
    </row>
    <row r="145" ht="14.25">
      <c r="A145" s="26"/>
      <c r="B145" s="26"/>
      <c r="C145" s="26" t="s">
        <v>37</v>
      </c>
      <c r="D145" s="27"/>
      <c r="E145" s="28"/>
      <c r="F145" s="29">
        <f>Source!AL165</f>
        <v>0.029999999999999999</v>
      </c>
      <c r="G145" s="30" t="str">
        <f>Source!DD165</f>
        <v>*12</v>
      </c>
      <c r="H145" s="28">
        <f>Source!AW165</f>
        <v>1</v>
      </c>
      <c r="I145" s="29">
        <f>ROUND((ROUND((Source!AC165*Source!AW165*Source!I165),2)),2)</f>
        <v>0.71999999999999997</v>
      </c>
      <c r="J145" s="28">
        <f>IF(Source!BC165&lt;&gt; 0, Source!BC165, 1)</f>
        <v>10.67</v>
      </c>
      <c r="K145" s="29">
        <f>Source!P165</f>
        <v>7.6799999999999997</v>
      </c>
    </row>
    <row r="146" ht="14.25">
      <c r="A146" s="26"/>
      <c r="B146" s="26"/>
      <c r="C146" s="26" t="s">
        <v>41</v>
      </c>
      <c r="D146" s="27" t="s">
        <v>42</v>
      </c>
      <c r="E146" s="28">
        <f>Source!BZ165</f>
        <v>92</v>
      </c>
      <c r="F146" s="29"/>
      <c r="G146" s="30"/>
      <c r="H146" s="28"/>
      <c r="I146" s="29">
        <f>SUM(Q143:Q145)</f>
        <v>178.41</v>
      </c>
      <c r="J146" s="28">
        <f>Source!AT165</f>
        <v>92</v>
      </c>
      <c r="K146" s="29">
        <f>SUM(R143:R145)</f>
        <v>10053.200000000001</v>
      </c>
    </row>
    <row r="147" ht="14.25">
      <c r="A147" s="26"/>
      <c r="B147" s="26"/>
      <c r="C147" s="26" t="s">
        <v>43</v>
      </c>
      <c r="D147" s="27" t="s">
        <v>42</v>
      </c>
      <c r="E147" s="28">
        <f>Source!CA165</f>
        <v>41</v>
      </c>
      <c r="F147" s="29"/>
      <c r="G147" s="30"/>
      <c r="H147" s="28"/>
      <c r="I147" s="29">
        <f>SUM(S143:S146)</f>
        <v>79.510000000000005</v>
      </c>
      <c r="J147" s="28">
        <f>Source!AU165</f>
        <v>41</v>
      </c>
      <c r="K147" s="29">
        <f>SUM(T143:T146)</f>
        <v>4480.2300000000005</v>
      </c>
    </row>
    <row r="148" ht="14.25">
      <c r="A148" s="32"/>
      <c r="B148" s="32"/>
      <c r="C148" s="32" t="s">
        <v>44</v>
      </c>
      <c r="D148" s="33" t="s">
        <v>45</v>
      </c>
      <c r="E148" s="34">
        <f>Source!AQ165</f>
        <v>0.64000000000000001</v>
      </c>
      <c r="F148" s="35"/>
      <c r="G148" s="36" t="str">
        <f>Source!DI165</f>
        <v>*12</v>
      </c>
      <c r="H148" s="34">
        <f>Source!AV165</f>
        <v>1</v>
      </c>
      <c r="I148" s="35">
        <f>Source!U165</f>
        <v>15.359999999999999</v>
      </c>
      <c r="J148" s="34"/>
      <c r="K148" s="35"/>
      <c r="AB148" s="37">
        <f>I148</f>
        <v>15.359999999999999</v>
      </c>
    </row>
    <row r="149" ht="14.25">
      <c r="C149" s="38" t="s">
        <v>46</v>
      </c>
      <c r="H149" s="39">
        <f>I144+I145+I146+I147+0-0-0</f>
        <v>452.56</v>
      </c>
      <c r="I149" s="39"/>
      <c r="J149" s="39">
        <f>K144+K145+K146+K147+0-0-0</f>
        <v>25468.5</v>
      </c>
      <c r="K149" s="39"/>
    </row>
    <row r="150" ht="15" hidden="1">
      <c r="C150" s="38" t="s">
        <v>47</v>
      </c>
      <c r="H150" s="40">
        <f>0+0</f>
        <v>0</v>
      </c>
      <c r="I150" s="40"/>
      <c r="J150" s="40">
        <f>0+0</f>
        <v>0</v>
      </c>
      <c r="K150" s="40"/>
    </row>
    <row r="151" ht="14.25">
      <c r="H151" s="40"/>
      <c r="I151" s="40"/>
      <c r="J151" s="40"/>
      <c r="K151" s="40"/>
      <c r="O151" s="37">
        <f>I144+I145+I146+I147+0</f>
        <v>452.56</v>
      </c>
      <c r="P151" s="37">
        <f>K144+K145+K146+K147+0</f>
        <v>25468.5</v>
      </c>
      <c r="X151" s="1">
        <f>IF(Source!BI165&lt;=1,I144+I145+I146+I147-0, 0)</f>
        <v>0</v>
      </c>
      <c r="Y151" s="1">
        <f>IF(Source!BI165=2,I144+I145+I146+I147-0, 0)</f>
        <v>0</v>
      </c>
      <c r="Z151" s="1">
        <f>IF(Source!BI165=3,I144+I145+I146+I147-0, 0)</f>
        <v>0</v>
      </c>
      <c r="AA151" s="1">
        <f>IF(Source!BI165=4,I144+I145+I146+I147,0)</f>
        <v>452.56</v>
      </c>
    </row>
    <row r="154" ht="42.75">
      <c r="A154" s="41" t="str">
        <f>CONCATENATE("Итого по разделу: ",IF(Source!G167&lt;&gt;"Новый раздел", Source!G167, ""))</f>
        <v xml:space="preserve">Итого по разделу: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B154" s="41"/>
      <c r="C154" s="41"/>
      <c r="D154" s="41"/>
      <c r="E154" s="41"/>
      <c r="F154" s="41"/>
      <c r="G154" s="41"/>
      <c r="H154" s="40">
        <f>SUM(O132:O153)</f>
        <v>736.87</v>
      </c>
      <c r="I154" s="42"/>
      <c r="J154" s="40">
        <f>SUM(P132:P153)</f>
        <v>41399.75</v>
      </c>
      <c r="K154" s="42"/>
      <c r="AQ154" s="41" t="str">
        <f>CONCATENATE("Итого по разделу: ",IF(Source!G167&lt;&gt;"Новый раздел", Source!G167, ""))</f>
        <v xml:space="preserve">Итого по разделу: 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</row>
    <row r="155" hidden="1">
      <c r="A155" s="1" t="s">
        <v>56</v>
      </c>
      <c r="H155" s="1">
        <f>SUM(AC132:AC154)</f>
        <v>0</v>
      </c>
      <c r="J155" s="1">
        <f>SUM(AD132:AD154)</f>
        <v>0</v>
      </c>
    </row>
    <row r="156" hidden="1">
      <c r="A156" s="1" t="s">
        <v>57</v>
      </c>
      <c r="H156" s="1">
        <f>SUM(AE132:AE155)</f>
        <v>0</v>
      </c>
      <c r="J156" s="1">
        <f>SUM(AF132:AF155)</f>
        <v>0</v>
      </c>
    </row>
    <row r="157" ht="14.25" hidden="1">
      <c r="C157" s="9" t="str">
        <f>Source!H196</f>
        <v xml:space="preserve">Итого по разделу</v>
      </c>
      <c r="D157" s="9"/>
      <c r="E157" s="9"/>
      <c r="F157" s="9"/>
      <c r="G157" s="9"/>
      <c r="H157" s="9"/>
      <c r="I157" s="9"/>
      <c r="J157" s="43">
        <f>IF(Source!F196=0, "", Source!F196)</f>
        <v>41399.75</v>
      </c>
      <c r="K157" s="43"/>
    </row>
    <row r="158" ht="14.25" hidden="1">
      <c r="C158" s="9" t="str">
        <f>Source!H197</f>
        <v xml:space="preserve">в т.ч.стоимость работ по разделу</v>
      </c>
      <c r="D158" s="9"/>
      <c r="E158" s="9"/>
      <c r="F158" s="9"/>
      <c r="G158" s="9"/>
      <c r="H158" s="9"/>
      <c r="I158" s="9"/>
      <c r="J158" s="43">
        <f>IF(Source!F197=0,"",Source!F197)</f>
        <v>41373.830000000002</v>
      </c>
      <c r="K158" s="43"/>
    </row>
    <row r="159" ht="14.25" hidden="1">
      <c r="C159" s="9" t="str">
        <f>Source!H198</f>
        <v xml:space="preserve">в т.ч.стоимость материалов учтенных расценками</v>
      </c>
      <c r="D159" s="9"/>
      <c r="E159" s="9"/>
      <c r="F159" s="9"/>
      <c r="G159" s="9"/>
      <c r="H159" s="9"/>
      <c r="I159" s="9"/>
      <c r="J159" s="43">
        <f>IF(Source!F198=0,"",Source!F198)</f>
        <v>25.920000000000002</v>
      </c>
      <c r="K159" s="43"/>
    </row>
    <row r="160" ht="28.5" hidden="1">
      <c r="C160" s="9" t="str">
        <f>Source!H199</f>
        <v xml:space="preserve">Итого по разделу с учетом К=0,5544 - корректирующий приводящий к стоимости работ по договору-аналогу с учетом индекса-дефлятора 1,04 по Бизнес-плану Общества на 2027 год</v>
      </c>
      <c r="D160" s="9"/>
      <c r="E160" s="9"/>
      <c r="F160" s="9"/>
      <c r="G160" s="9"/>
      <c r="H160" s="9"/>
      <c r="I160" s="9"/>
      <c r="J160" s="43">
        <f>IF(Source!F199=0,"",Source!F199)</f>
        <v>22963.57</v>
      </c>
      <c r="K160" s="43"/>
      <c r="AS160" s="44" t="s">
        <v>58</v>
      </c>
    </row>
    <row r="162" ht="45" hidden="1">
      <c r="A162" s="41" t="str">
        <f>CONCATENATE("Итого по локальной смете: ",IF(Source!G201&lt;&gt;"Новая локальная смета", Source!G201, ""))</f>
        <v xml:space="preserve">Итого по локальной смете: 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v>
      </c>
      <c r="B162" s="41"/>
      <c r="C162" s="41"/>
      <c r="D162" s="41"/>
      <c r="E162" s="41"/>
      <c r="F162" s="41"/>
      <c r="G162" s="41"/>
      <c r="H162" s="40">
        <f>SUM(O35:O161)</f>
        <v>75102.87999999999</v>
      </c>
      <c r="I162" s="42"/>
      <c r="J162" s="40">
        <f>SUM(P35:P161)</f>
        <v>406552.78999999998</v>
      </c>
      <c r="K162" s="42"/>
      <c r="AQ162" s="41" t="str">
        <f>CONCATENATE("Итого по локальной смете: ",IF(Source!G201&lt;&gt;"Новая локальная смета", Source!G201, ""))</f>
        <v xml:space="preserve">Итого по локальной смете: 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v>
      </c>
    </row>
    <row r="163" hidden="1">
      <c r="A163" s="1" t="s">
        <v>56</v>
      </c>
      <c r="H163" s="1">
        <f>SUM(AC35:AC162)</f>
        <v>0</v>
      </c>
      <c r="J163" s="1">
        <f>SUM(AD35:AD162)</f>
        <v>0</v>
      </c>
    </row>
    <row r="164" hidden="1">
      <c r="A164" s="1" t="s">
        <v>57</v>
      </c>
      <c r="H164" s="1">
        <f>SUM(AE35:AE163)</f>
        <v>0</v>
      </c>
      <c r="J164" s="1">
        <f>SUM(AF35:AF163)</f>
        <v>0</v>
      </c>
    </row>
    <row r="165" ht="14.25">
      <c r="C165" s="9" t="str">
        <f>Source!H230</f>
        <v>Итого</v>
      </c>
      <c r="D165" s="9"/>
      <c r="E165" s="9"/>
      <c r="F165" s="9"/>
      <c r="G165" s="9"/>
      <c r="H165" s="9"/>
      <c r="I165" s="9"/>
      <c r="J165" s="45">
        <f>IF(Source!F230=0, "", Source!F230)</f>
        <v>406552.79000000004</v>
      </c>
      <c r="K165" s="45"/>
    </row>
    <row r="166" ht="14.25">
      <c r="C166" s="46" t="str">
        <f>Source!H231</f>
        <v xml:space="preserve">в т.ч. стоимость работ по ТО</v>
      </c>
      <c r="D166" s="46"/>
      <c r="E166" s="46"/>
      <c r="F166" s="46"/>
      <c r="G166" s="46"/>
      <c r="H166" s="46"/>
      <c r="I166" s="46"/>
      <c r="J166" s="47">
        <f>IF(Source!F231=0,"",Source!F231)</f>
        <v>295707.85999999999</v>
      </c>
      <c r="K166" s="47"/>
    </row>
    <row r="167" ht="14.25">
      <c r="C167" s="46" t="str">
        <f>Source!H232</f>
        <v xml:space="preserve">в т.ч. стоимость работ на аварийное обслуживание</v>
      </c>
      <c r="D167" s="46"/>
      <c r="E167" s="46"/>
      <c r="F167" s="46"/>
      <c r="G167" s="46"/>
      <c r="H167" s="46"/>
      <c r="I167" s="46"/>
      <c r="J167" s="47">
        <f>IF(Source!F232=0,"",Source!F232)</f>
        <v>48051.360000000001</v>
      </c>
      <c r="K167" s="47"/>
    </row>
    <row r="168" ht="14.25">
      <c r="C168" s="46" t="str">
        <f>Source!H233</f>
        <v xml:space="preserve">в т.ч. стоимость материалов</v>
      </c>
      <c r="D168" s="46"/>
      <c r="E168" s="46"/>
      <c r="F168" s="46"/>
      <c r="G168" s="46"/>
      <c r="H168" s="46"/>
      <c r="I168" s="46"/>
      <c r="J168" s="47">
        <f>IF(Source!F233=0,"",Source!F233)</f>
        <v>62793.57</v>
      </c>
      <c r="K168" s="47"/>
    </row>
    <row r="169" ht="28.5">
      <c r="C169" s="9" t="str">
        <f>Source!H234</f>
        <v xml:space="preserve">Стоимость работ по ТО с учетом К=0,5544 - корректирующий приводящий к стоимости работ по договору-аналогу с учетом индекса-дефлятора 1,04 по Бизнес-плану Общества на 2027 год</v>
      </c>
      <c r="D169" s="9"/>
      <c r="E169" s="9"/>
      <c r="F169" s="9"/>
      <c r="G169" s="9"/>
      <c r="H169" s="9"/>
      <c r="I169" s="9"/>
      <c r="J169" s="43">
        <f>IF(Source!F234=0,"",Source!F234)</f>
        <v>163940.44</v>
      </c>
      <c r="K169" s="43"/>
      <c r="AS169" s="44" t="s">
        <v>71</v>
      </c>
    </row>
    <row r="170" ht="14.25">
      <c r="C170" s="9" t="str">
        <f>Source!H235</f>
        <v xml:space="preserve">Стоимость материалов с учетом дефлятора 1,0795 (на 2-4кв. 2026 года и 2027год в целом)</v>
      </c>
      <c r="D170" s="9"/>
      <c r="E170" s="9"/>
      <c r="F170" s="9"/>
      <c r="G170" s="9"/>
      <c r="H170" s="9"/>
      <c r="I170" s="9"/>
      <c r="J170" s="43">
        <f>IF(Source!F235=0,"",Source!F235)</f>
        <v>67785.660000000003</v>
      </c>
      <c r="K170" s="43"/>
      <c r="AS170" s="44" t="s">
        <v>72</v>
      </c>
    </row>
    <row r="171" ht="14.25">
      <c r="C171" s="9" t="str">
        <f>Source!H236</f>
        <v xml:space="preserve">Итого по смете</v>
      </c>
      <c r="D171" s="9"/>
      <c r="E171" s="9"/>
      <c r="F171" s="9"/>
      <c r="G171" s="9"/>
      <c r="H171" s="9"/>
      <c r="I171" s="9"/>
      <c r="J171" s="43">
        <f>IF(Source!F236=0,"",Source!F236)</f>
        <v>279777.46000000002</v>
      </c>
      <c r="K171" s="43"/>
    </row>
    <row r="172" ht="14.25">
      <c r="C172" s="9" t="str">
        <f>Source!H237</f>
        <v xml:space="preserve">НДС 22%</v>
      </c>
      <c r="D172" s="9"/>
      <c r="E172" s="9"/>
      <c r="F172" s="9"/>
      <c r="G172" s="9"/>
      <c r="H172" s="9"/>
      <c r="I172" s="9"/>
      <c r="J172" s="43">
        <f>IF(Source!F237=0,"",Source!F237)</f>
        <v>61551.040000000001</v>
      </c>
      <c r="K172" s="43"/>
    </row>
    <row r="173" ht="14.25">
      <c r="C173" s="9" t="str">
        <f>Source!H238</f>
        <v xml:space="preserve">Всего с НДС</v>
      </c>
      <c r="D173" s="9"/>
      <c r="E173" s="9"/>
      <c r="F173" s="9"/>
      <c r="G173" s="9"/>
      <c r="H173" s="9"/>
      <c r="I173" s="9"/>
      <c r="J173" s="43">
        <f>IF(Source!F238=0,"",Source!F238)</f>
        <v>341328.5</v>
      </c>
      <c r="K173" s="43"/>
    </row>
    <row r="175" ht="15" hidden="1">
      <c r="A175" s="41" t="str">
        <f>CONCATENATE("Итого по смете: ",IF(Source!G240&lt;&gt;"Новый объект", Source!G240, ""))</f>
        <v xml:space="preserve">Итого по смете: 083-0021963 Тех.обслуживание лифтов 2027г</v>
      </c>
      <c r="B175" s="41"/>
      <c r="C175" s="41"/>
      <c r="D175" s="41"/>
      <c r="E175" s="41"/>
      <c r="F175" s="41"/>
      <c r="G175" s="41"/>
      <c r="H175" s="40">
        <f>SUM(O1:O174)</f>
        <v>75102.87999999999</v>
      </c>
      <c r="I175" s="42"/>
      <c r="J175" s="40">
        <f>SUM(P1:P174)</f>
        <v>406552.78999999998</v>
      </c>
      <c r="K175" s="42"/>
    </row>
    <row r="176" hidden="1">
      <c r="A176" s="1" t="s">
        <v>56</v>
      </c>
      <c r="H176" s="1">
        <f>SUM(AC1:AC175)</f>
        <v>0</v>
      </c>
      <c r="J176" s="1">
        <f>SUM(AD1:AD175)</f>
        <v>0</v>
      </c>
    </row>
    <row r="177" hidden="1">
      <c r="A177" s="1" t="s">
        <v>57</v>
      </c>
      <c r="H177" s="1">
        <f>SUM(AE1:AE176)</f>
        <v>0</v>
      </c>
      <c r="J177" s="1">
        <f>SUM(AF1:AF176)</f>
        <v>0</v>
      </c>
    </row>
    <row r="180" ht="14.25">
      <c r="A180" s="48" t="s">
        <v>73</v>
      </c>
      <c r="B180" s="48"/>
      <c r="C180" s="49" t="str">
        <f>IF(Source!AC12&lt;&gt;"", Source!AC12," ")</f>
        <v xml:space="preserve">гл.специалист ОЦО</v>
      </c>
      <c r="D180" s="49"/>
      <c r="E180" s="49"/>
      <c r="F180" s="49"/>
      <c r="G180" s="49"/>
      <c r="H180" s="7" t="str">
        <f>IF(Source!AB12&lt;&gt;"", Source!AB12," ")</f>
        <v>А.В.Дударева</v>
      </c>
      <c r="I180" s="7"/>
      <c r="J180" s="7"/>
      <c r="K180" s="7"/>
    </row>
    <row r="181" ht="14.25">
      <c r="A181" s="6"/>
      <c r="B181" s="6"/>
      <c r="C181" s="12" t="s">
        <v>74</v>
      </c>
      <c r="D181" s="12"/>
      <c r="E181" s="12"/>
      <c r="F181" s="12"/>
      <c r="G181" s="12"/>
      <c r="H181" s="6"/>
      <c r="I181" s="6"/>
      <c r="J181" s="6"/>
      <c r="K181" s="6"/>
    </row>
    <row r="182" ht="14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</row>
    <row r="183" ht="14.25">
      <c r="A183" s="48" t="s">
        <v>75</v>
      </c>
      <c r="B183" s="48"/>
      <c r="C183" s="49" t="str">
        <f>IF(Source!AE12&lt;&gt;"", Source!AE12," ")</f>
        <v xml:space="preserve">начальник ОЦО</v>
      </c>
      <c r="D183" s="49"/>
      <c r="E183" s="49"/>
      <c r="F183" s="49"/>
      <c r="G183" s="49"/>
      <c r="H183" s="7" t="str">
        <f>IF(Source!AD12&lt;&gt;"", Source!AD12," ")</f>
        <v>Н.И.Незнанова</v>
      </c>
      <c r="I183" s="7"/>
      <c r="J183" s="7"/>
      <c r="K183" s="7"/>
    </row>
    <row r="184" ht="14.25">
      <c r="A184" s="6"/>
      <c r="B184" s="6"/>
      <c r="C184" s="12" t="s">
        <v>74</v>
      </c>
      <c r="D184" s="12"/>
      <c r="E184" s="12"/>
      <c r="F184" s="12"/>
      <c r="G184" s="12"/>
      <c r="H184" s="6"/>
      <c r="I184" s="6"/>
      <c r="J184" s="6"/>
      <c r="K184" s="6"/>
    </row>
  </sheetData>
  <mergeCells count="137">
    <mergeCell ref="J2:K2"/>
    <mergeCell ref="A10:K10"/>
    <mergeCell ref="A11:K11"/>
    <mergeCell ref="A13:K13"/>
    <mergeCell ref="A15:K15"/>
    <mergeCell ref="A16:K16"/>
    <mergeCell ref="A18:K18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H44:I44"/>
    <mergeCell ref="J44:K44"/>
    <mergeCell ref="H45:I45"/>
    <mergeCell ref="J45:K45"/>
    <mergeCell ref="H46:I46"/>
    <mergeCell ref="J46:K46"/>
    <mergeCell ref="H55:I55"/>
    <mergeCell ref="J55:K55"/>
    <mergeCell ref="H56:I56"/>
    <mergeCell ref="J56:K56"/>
    <mergeCell ref="H57:I57"/>
    <mergeCell ref="J57:K57"/>
    <mergeCell ref="H66:I66"/>
    <mergeCell ref="J66:K66"/>
    <mergeCell ref="H67:I67"/>
    <mergeCell ref="J67:K67"/>
    <mergeCell ref="H68:I68"/>
    <mergeCell ref="J68:K68"/>
    <mergeCell ref="H77:I77"/>
    <mergeCell ref="J77:K77"/>
    <mergeCell ref="H78:I78"/>
    <mergeCell ref="J78:K78"/>
    <mergeCell ref="H79:I79"/>
    <mergeCell ref="J79:K79"/>
    <mergeCell ref="A82:G82"/>
    <mergeCell ref="H82:I82"/>
    <mergeCell ref="J82:K82"/>
    <mergeCell ref="C85:I85"/>
    <mergeCell ref="J85:K85"/>
    <mergeCell ref="C86:I86"/>
    <mergeCell ref="J86:K86"/>
    <mergeCell ref="C87:I87"/>
    <mergeCell ref="J87:K87"/>
    <mergeCell ref="C88:I88"/>
    <mergeCell ref="J88:K88"/>
    <mergeCell ref="A90:K90"/>
    <mergeCell ref="H93:I93"/>
    <mergeCell ref="J93:K93"/>
    <mergeCell ref="H94:I94"/>
    <mergeCell ref="J94:K94"/>
    <mergeCell ref="H95:I95"/>
    <mergeCell ref="J95:K95"/>
    <mergeCell ref="A98:K98"/>
    <mergeCell ref="H100:I100"/>
    <mergeCell ref="J100:K100"/>
    <mergeCell ref="H103:I103"/>
    <mergeCell ref="J103:K103"/>
    <mergeCell ref="H106:I106"/>
    <mergeCell ref="J106:K106"/>
    <mergeCell ref="H109:I109"/>
    <mergeCell ref="J109:K109"/>
    <mergeCell ref="H112:I112"/>
    <mergeCell ref="J112:K112"/>
    <mergeCell ref="H115:I115"/>
    <mergeCell ref="J115:K115"/>
    <mergeCell ref="H118:I118"/>
    <mergeCell ref="J118:K118"/>
    <mergeCell ref="H121:I121"/>
    <mergeCell ref="J121:K121"/>
    <mergeCell ref="A124:G124"/>
    <mergeCell ref="H124:I124"/>
    <mergeCell ref="J124:K124"/>
    <mergeCell ref="A128:G128"/>
    <mergeCell ref="H128:I128"/>
    <mergeCell ref="J128:K128"/>
    <mergeCell ref="A132:K132"/>
    <mergeCell ref="H139:I139"/>
    <mergeCell ref="J139:K139"/>
    <mergeCell ref="H140:I140"/>
    <mergeCell ref="J140:K140"/>
    <mergeCell ref="H141:I141"/>
    <mergeCell ref="J141:K141"/>
    <mergeCell ref="H149:I149"/>
    <mergeCell ref="J149:K149"/>
    <mergeCell ref="H150:I150"/>
    <mergeCell ref="J150:K150"/>
    <mergeCell ref="H151:I151"/>
    <mergeCell ref="J151:K151"/>
    <mergeCell ref="A154:G154"/>
    <mergeCell ref="H154:I154"/>
    <mergeCell ref="J154:K154"/>
    <mergeCell ref="C157:I157"/>
    <mergeCell ref="J157:K157"/>
    <mergeCell ref="C158:I158"/>
    <mergeCell ref="J158:K158"/>
    <mergeCell ref="C159:I159"/>
    <mergeCell ref="J159:K159"/>
    <mergeCell ref="C160:I160"/>
    <mergeCell ref="J160:K160"/>
    <mergeCell ref="A162:G162"/>
    <mergeCell ref="H162:I162"/>
    <mergeCell ref="J162:K162"/>
    <mergeCell ref="C165:I165"/>
    <mergeCell ref="J165:K165"/>
    <mergeCell ref="C166:I166"/>
    <mergeCell ref="J166:K166"/>
    <mergeCell ref="C167:I167"/>
    <mergeCell ref="J167:K167"/>
    <mergeCell ref="C168:I168"/>
    <mergeCell ref="J168:K168"/>
    <mergeCell ref="C169:I169"/>
    <mergeCell ref="J169:K169"/>
    <mergeCell ref="C170:I170"/>
    <mergeCell ref="J170:K170"/>
    <mergeCell ref="C171:I171"/>
    <mergeCell ref="J171:K171"/>
    <mergeCell ref="C172:I172"/>
    <mergeCell ref="J172:K172"/>
    <mergeCell ref="C173:I173"/>
    <mergeCell ref="J173:K173"/>
    <mergeCell ref="A175:G175"/>
    <mergeCell ref="H175:I175"/>
    <mergeCell ref="J175:K175"/>
    <mergeCell ref="A180:B180"/>
    <mergeCell ref="H180:K180"/>
    <mergeCell ref="C181:G181"/>
    <mergeCell ref="A183:B183"/>
    <mergeCell ref="H183:K183"/>
    <mergeCell ref="C184:G184"/>
  </mergeCells>
  <printOptions headings="0" gridLines="0"/>
  <pageMargins left="0.40000000000000008" right="0.20000000000000004" top="0.20000000000000004" bottom="0.40000000000000008" header="0.20000000000000004" footer="0.20000000000000004"/>
  <pageSetup paperSize="9" scale="72" fitToWidth="1" fitToHeight="0" pageOrder="downThenOver" orientation="portrait" usePrinterDefaults="1" blackAndWhite="0" draft="0" cellComments="none" useFirstPageNumber="0" errors="displayed" horizontalDpi="600" verticalDpi="600" copies="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297" activeCellId="0" sqref="A297:AX297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76</v>
      </c>
      <c r="D1" t="s">
        <v>77</v>
      </c>
      <c r="F1">
        <v>0</v>
      </c>
      <c r="G1">
        <v>0</v>
      </c>
      <c r="H1">
        <v>0</v>
      </c>
      <c r="I1" t="s">
        <v>78</v>
      </c>
      <c r="J1" t="s">
        <v>53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A12" s="50">
        <v>1</v>
      </c>
      <c r="B12" s="50">
        <v>296</v>
      </c>
      <c r="C12" s="50">
        <v>0</v>
      </c>
      <c r="D12" s="50">
        <f>ROW(A240)</f>
        <v>240</v>
      </c>
      <c r="E12" s="50">
        <v>0</v>
      </c>
      <c r="F12" s="50" t="s">
        <v>79</v>
      </c>
      <c r="G12" s="50" t="s">
        <v>80</v>
      </c>
      <c r="H12" s="50" t="s">
        <v>53</v>
      </c>
      <c r="I12" s="50">
        <v>0</v>
      </c>
      <c r="J12" s="50" t="s">
        <v>53</v>
      </c>
      <c r="K12" s="50">
        <v>0</v>
      </c>
      <c r="L12" s="50">
        <v>0</v>
      </c>
      <c r="M12" s="50">
        <v>4098</v>
      </c>
      <c r="N12" s="50"/>
      <c r="O12" s="50">
        <v>0</v>
      </c>
      <c r="P12" s="50">
        <v>0</v>
      </c>
      <c r="Q12" s="50">
        <v>0</v>
      </c>
      <c r="R12" s="50">
        <v>0</v>
      </c>
      <c r="S12" s="50"/>
      <c r="T12" s="50">
        <v>1</v>
      </c>
      <c r="U12" s="50" t="s">
        <v>53</v>
      </c>
      <c r="V12" s="50">
        <v>0</v>
      </c>
      <c r="W12" s="50" t="s">
        <v>53</v>
      </c>
      <c r="X12" s="50" t="s">
        <v>53</v>
      </c>
      <c r="Y12" s="50" t="s">
        <v>53</v>
      </c>
      <c r="Z12" s="50" t="s">
        <v>53</v>
      </c>
      <c r="AA12" s="50" t="s">
        <v>53</v>
      </c>
      <c r="AB12" s="50" t="s">
        <v>81</v>
      </c>
      <c r="AC12" s="50" t="s">
        <v>82</v>
      </c>
      <c r="AD12" s="50" t="s">
        <v>83</v>
      </c>
      <c r="AE12" s="50" t="s">
        <v>84</v>
      </c>
      <c r="AF12" s="50" t="s">
        <v>53</v>
      </c>
      <c r="AG12" s="50" t="s">
        <v>53</v>
      </c>
      <c r="AH12" s="50" t="s">
        <v>53</v>
      </c>
      <c r="AI12" s="50" t="s">
        <v>53</v>
      </c>
      <c r="AJ12" s="50" t="s">
        <v>53</v>
      </c>
      <c r="AK12" s="50"/>
      <c r="AL12" s="50" t="s">
        <v>53</v>
      </c>
      <c r="AM12" s="50" t="s">
        <v>53</v>
      </c>
      <c r="AN12" s="50" t="s">
        <v>53</v>
      </c>
      <c r="AO12" s="50"/>
      <c r="AP12" s="50" t="s">
        <v>53</v>
      </c>
      <c r="AQ12" s="50" t="s">
        <v>53</v>
      </c>
      <c r="AR12" s="50" t="s">
        <v>53</v>
      </c>
      <c r="AS12" s="50"/>
      <c r="AT12" s="50"/>
      <c r="AU12" s="50"/>
      <c r="AV12" s="50"/>
      <c r="AW12" s="50"/>
      <c r="AX12" s="50" t="s">
        <v>53</v>
      </c>
      <c r="AY12" s="50" t="s">
        <v>53</v>
      </c>
      <c r="AZ12" s="50" t="s">
        <v>53</v>
      </c>
      <c r="BA12" s="50"/>
      <c r="BB12" s="50">
        <v>0</v>
      </c>
      <c r="BC12" s="50"/>
      <c r="BD12" s="50"/>
      <c r="BE12" s="50"/>
      <c r="BF12" s="50"/>
      <c r="BG12" s="50"/>
      <c r="BH12" s="50" t="s">
        <v>85</v>
      </c>
      <c r="BI12" s="50" t="s">
        <v>86</v>
      </c>
      <c r="BJ12" s="50">
        <v>1</v>
      </c>
      <c r="BK12" s="50">
        <v>1</v>
      </c>
      <c r="BL12" s="50">
        <v>0</v>
      </c>
      <c r="BM12" s="50">
        <v>0</v>
      </c>
      <c r="BN12" s="50">
        <v>1</v>
      </c>
      <c r="BO12" s="50">
        <v>0</v>
      </c>
      <c r="BP12" s="50">
        <v>6</v>
      </c>
      <c r="BQ12" s="50">
        <v>2</v>
      </c>
      <c r="BR12" s="50">
        <v>1</v>
      </c>
      <c r="BS12" s="50">
        <v>1</v>
      </c>
      <c r="BT12" s="50">
        <v>0</v>
      </c>
      <c r="BU12" s="50">
        <v>0</v>
      </c>
      <c r="BV12" s="50">
        <v>1</v>
      </c>
      <c r="BW12" s="50">
        <v>0</v>
      </c>
      <c r="BX12" s="50">
        <v>0</v>
      </c>
      <c r="BY12" s="50" t="s">
        <v>87</v>
      </c>
      <c r="BZ12" s="50" t="s">
        <v>88</v>
      </c>
      <c r="CA12" s="50" t="s">
        <v>89</v>
      </c>
      <c r="CB12" s="50" t="s">
        <v>89</v>
      </c>
      <c r="CC12" s="50" t="s">
        <v>89</v>
      </c>
      <c r="CD12" s="50" t="s">
        <v>89</v>
      </c>
      <c r="CE12" s="50" t="s">
        <v>90</v>
      </c>
      <c r="CF12" s="50">
        <v>0</v>
      </c>
      <c r="CG12" s="50">
        <v>0</v>
      </c>
      <c r="CH12" s="50">
        <v>16818186</v>
      </c>
      <c r="CI12" s="50" t="s">
        <v>53</v>
      </c>
      <c r="CJ12" s="50" t="s">
        <v>53</v>
      </c>
      <c r="CK12" s="50">
        <v>81</v>
      </c>
      <c r="CL12" s="50"/>
      <c r="CM12" s="50"/>
      <c r="CN12" s="50"/>
      <c r="CO12" s="50"/>
      <c r="CP12" s="50"/>
      <c r="CQ12" s="50" t="s">
        <v>91</v>
      </c>
      <c r="CR12" s="50" t="s">
        <v>92</v>
      </c>
      <c r="CS12" s="50">
        <v>41660</v>
      </c>
      <c r="CT12" s="50">
        <v>1</v>
      </c>
      <c r="CU12" s="50">
        <v>80</v>
      </c>
      <c r="CV12" s="50"/>
      <c r="CW12" s="50"/>
      <c r="CX12" s="50"/>
      <c r="CY12" s="50">
        <v>0</v>
      </c>
      <c r="CZ12" s="50" t="s">
        <v>53</v>
      </c>
      <c r="DA12" s="50" t="s">
        <v>53</v>
      </c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>
        <v>0</v>
      </c>
    </row>
    <row r="15">
      <c r="A15" s="50">
        <v>15</v>
      </c>
      <c r="B15" s="50">
        <v>1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</row>
    <row r="18">
      <c r="A18" s="51">
        <v>52</v>
      </c>
      <c r="B18" s="51">
        <f t="shared" ref="B18:G18" si="0">B240</f>
        <v>296</v>
      </c>
      <c r="C18" s="51">
        <f t="shared" si="0"/>
        <v>1</v>
      </c>
      <c r="D18" s="51">
        <f t="shared" si="0"/>
        <v>12</v>
      </c>
      <c r="E18" s="51">
        <f t="shared" si="0"/>
        <v>0</v>
      </c>
      <c r="F18" s="51" t="str">
        <f t="shared" si="0"/>
        <v>2026</v>
      </c>
      <c r="G18" s="51" t="str">
        <f t="shared" si="0"/>
        <v xml:space="preserve">083-0021963 Тех.обслуживание лифтов 2027г</v>
      </c>
      <c r="H18" s="51"/>
      <c r="I18" s="51"/>
      <c r="J18" s="51"/>
      <c r="K18" s="51"/>
      <c r="L18" s="51"/>
      <c r="M18" s="51"/>
      <c r="N18" s="51"/>
      <c r="O18" s="51">
        <f t="shared" ref="O18:AT18" si="1">O240</f>
        <v>248007.59</v>
      </c>
      <c r="P18" s="51">
        <f t="shared" si="1"/>
        <v>62793.57</v>
      </c>
      <c r="Q18" s="51">
        <f t="shared" si="1"/>
        <v>0</v>
      </c>
      <c r="R18" s="51">
        <f t="shared" si="1"/>
        <v>0</v>
      </c>
      <c r="S18" s="51">
        <f t="shared" si="1"/>
        <v>185214.01999999999</v>
      </c>
      <c r="T18" s="51">
        <f t="shared" si="1"/>
        <v>0</v>
      </c>
      <c r="U18" s="51">
        <f t="shared" si="1"/>
        <v>170.70000000000002</v>
      </c>
      <c r="V18" s="51">
        <f t="shared" si="1"/>
        <v>0</v>
      </c>
      <c r="W18" s="51">
        <f t="shared" si="1"/>
        <v>0</v>
      </c>
      <c r="X18" s="51">
        <f t="shared" si="1"/>
        <v>99920.410000000003</v>
      </c>
      <c r="Y18" s="51">
        <f t="shared" si="1"/>
        <v>58624.790000000001</v>
      </c>
      <c r="Z18" s="51">
        <f t="shared" si="1"/>
        <v>0</v>
      </c>
      <c r="AA18" s="51">
        <f t="shared" si="1"/>
        <v>0</v>
      </c>
      <c r="AB18" s="51">
        <f t="shared" si="1"/>
        <v>0</v>
      </c>
      <c r="AC18" s="51">
        <f t="shared" si="1"/>
        <v>0</v>
      </c>
      <c r="AD18" s="51">
        <f t="shared" si="1"/>
        <v>0</v>
      </c>
      <c r="AE18" s="51">
        <f t="shared" si="1"/>
        <v>0</v>
      </c>
      <c r="AF18" s="51">
        <f t="shared" si="1"/>
        <v>0</v>
      </c>
      <c r="AG18" s="51">
        <f t="shared" si="1"/>
        <v>0</v>
      </c>
      <c r="AH18" s="51">
        <f t="shared" si="1"/>
        <v>0</v>
      </c>
      <c r="AI18" s="51">
        <f t="shared" si="1"/>
        <v>0</v>
      </c>
      <c r="AJ18" s="51">
        <f t="shared" si="1"/>
        <v>0</v>
      </c>
      <c r="AK18" s="51">
        <f t="shared" si="1"/>
        <v>0</v>
      </c>
      <c r="AL18" s="51">
        <f t="shared" si="1"/>
        <v>0</v>
      </c>
      <c r="AM18" s="51">
        <f t="shared" si="1"/>
        <v>0</v>
      </c>
      <c r="AN18" s="51">
        <f t="shared" si="1"/>
        <v>0</v>
      </c>
      <c r="AO18" s="51">
        <f t="shared" si="1"/>
        <v>0</v>
      </c>
      <c r="AP18" s="51">
        <f t="shared" si="1"/>
        <v>0</v>
      </c>
      <c r="AQ18" s="51">
        <f t="shared" si="1"/>
        <v>0</v>
      </c>
      <c r="AR18" s="51">
        <f t="shared" si="1"/>
        <v>406552.79000000004</v>
      </c>
      <c r="AS18" s="51">
        <f t="shared" si="1"/>
        <v>13914.07</v>
      </c>
      <c r="AT18" s="51">
        <f t="shared" si="1"/>
        <v>0</v>
      </c>
      <c r="AU18" s="51">
        <f t="shared" ref="AU18:BZ18" si="2">AU240</f>
        <v>392638.72000000003</v>
      </c>
      <c r="AV18" s="51">
        <f t="shared" si="2"/>
        <v>62793.57</v>
      </c>
      <c r="AW18" s="51">
        <f t="shared" si="2"/>
        <v>62793.57</v>
      </c>
      <c r="AX18" s="51">
        <f t="shared" si="2"/>
        <v>0</v>
      </c>
      <c r="AY18" s="51">
        <f t="shared" si="2"/>
        <v>62793.57</v>
      </c>
      <c r="AZ18" s="51">
        <f t="shared" si="2"/>
        <v>0</v>
      </c>
      <c r="BA18" s="51">
        <f t="shared" si="2"/>
        <v>0</v>
      </c>
      <c r="BB18" s="51">
        <f t="shared" si="2"/>
        <v>0</v>
      </c>
      <c r="BC18" s="51">
        <f t="shared" si="2"/>
        <v>0</v>
      </c>
      <c r="BD18" s="51">
        <f t="shared" si="2"/>
        <v>0</v>
      </c>
      <c r="BE18" s="51">
        <f t="shared" si="2"/>
        <v>0</v>
      </c>
      <c r="BF18" s="51">
        <f t="shared" si="2"/>
        <v>0</v>
      </c>
      <c r="BG18" s="51">
        <f t="shared" si="2"/>
        <v>0</v>
      </c>
      <c r="BH18" s="51">
        <f t="shared" si="2"/>
        <v>0</v>
      </c>
      <c r="BI18" s="51">
        <f t="shared" si="2"/>
        <v>0</v>
      </c>
      <c r="BJ18" s="51">
        <f t="shared" si="2"/>
        <v>0</v>
      </c>
      <c r="BK18" s="51">
        <f t="shared" si="2"/>
        <v>0</v>
      </c>
      <c r="BL18" s="51">
        <f t="shared" si="2"/>
        <v>0</v>
      </c>
      <c r="BM18" s="51">
        <f t="shared" si="2"/>
        <v>0</v>
      </c>
      <c r="BN18" s="51">
        <f t="shared" si="2"/>
        <v>0</v>
      </c>
      <c r="BO18" s="51">
        <f t="shared" si="2"/>
        <v>0</v>
      </c>
      <c r="BP18" s="51">
        <f t="shared" si="2"/>
        <v>0</v>
      </c>
      <c r="BQ18" s="51">
        <f t="shared" si="2"/>
        <v>0</v>
      </c>
      <c r="BR18" s="51">
        <f t="shared" si="2"/>
        <v>0</v>
      </c>
      <c r="BS18" s="51">
        <f t="shared" si="2"/>
        <v>0</v>
      </c>
      <c r="BT18" s="51">
        <f t="shared" si="2"/>
        <v>0</v>
      </c>
      <c r="BU18" s="51">
        <f t="shared" si="2"/>
        <v>0</v>
      </c>
      <c r="BV18" s="51">
        <f t="shared" si="2"/>
        <v>0</v>
      </c>
      <c r="BW18" s="51">
        <f t="shared" si="2"/>
        <v>0</v>
      </c>
      <c r="BX18" s="51">
        <f t="shared" si="2"/>
        <v>0</v>
      </c>
      <c r="BY18" s="51">
        <f t="shared" si="2"/>
        <v>0</v>
      </c>
      <c r="BZ18" s="51">
        <f t="shared" si="2"/>
        <v>0</v>
      </c>
      <c r="CA18" s="51">
        <f t="shared" ref="CA18:DF18" si="3">CA240</f>
        <v>0</v>
      </c>
      <c r="CB18" s="51">
        <f t="shared" si="3"/>
        <v>0</v>
      </c>
      <c r="CC18" s="51">
        <f t="shared" si="3"/>
        <v>0</v>
      </c>
      <c r="CD18" s="51">
        <f t="shared" si="3"/>
        <v>0</v>
      </c>
      <c r="CE18" s="51">
        <f t="shared" si="3"/>
        <v>0</v>
      </c>
      <c r="CF18" s="51">
        <f t="shared" si="3"/>
        <v>0</v>
      </c>
      <c r="CG18" s="51">
        <f t="shared" si="3"/>
        <v>0</v>
      </c>
      <c r="CH18" s="51">
        <f t="shared" si="3"/>
        <v>0</v>
      </c>
      <c r="CI18" s="51">
        <f t="shared" si="3"/>
        <v>0</v>
      </c>
      <c r="CJ18" s="51">
        <f t="shared" si="3"/>
        <v>0</v>
      </c>
      <c r="CK18" s="51">
        <f t="shared" si="3"/>
        <v>0</v>
      </c>
      <c r="CL18" s="51">
        <f t="shared" si="3"/>
        <v>0</v>
      </c>
      <c r="CM18" s="51">
        <f t="shared" si="3"/>
        <v>0</v>
      </c>
      <c r="CN18" s="51">
        <f t="shared" si="3"/>
        <v>0</v>
      </c>
      <c r="CO18" s="51">
        <f t="shared" si="3"/>
        <v>0</v>
      </c>
      <c r="CP18" s="51">
        <f t="shared" si="3"/>
        <v>0</v>
      </c>
      <c r="CQ18" s="51">
        <f t="shared" si="3"/>
        <v>0</v>
      </c>
      <c r="CR18" s="51">
        <f t="shared" si="3"/>
        <v>0</v>
      </c>
      <c r="CS18" s="51">
        <f t="shared" si="3"/>
        <v>0</v>
      </c>
      <c r="CT18" s="51">
        <f t="shared" si="3"/>
        <v>0</v>
      </c>
      <c r="CU18" s="51">
        <f t="shared" si="3"/>
        <v>0</v>
      </c>
      <c r="CV18" s="51">
        <f t="shared" si="3"/>
        <v>0</v>
      </c>
      <c r="CW18" s="51">
        <f t="shared" si="3"/>
        <v>0</v>
      </c>
      <c r="CX18" s="51">
        <f t="shared" si="3"/>
        <v>0</v>
      </c>
      <c r="CY18" s="51">
        <f t="shared" si="3"/>
        <v>0</v>
      </c>
      <c r="CZ18" s="51">
        <f t="shared" si="3"/>
        <v>0</v>
      </c>
      <c r="DA18" s="51">
        <f t="shared" si="3"/>
        <v>0</v>
      </c>
      <c r="DB18" s="51">
        <f t="shared" si="3"/>
        <v>0</v>
      </c>
      <c r="DC18" s="51">
        <f t="shared" si="3"/>
        <v>0</v>
      </c>
      <c r="DD18" s="51">
        <f t="shared" si="3"/>
        <v>0</v>
      </c>
      <c r="DE18" s="51">
        <f t="shared" si="3"/>
        <v>0</v>
      </c>
      <c r="DF18" s="51">
        <f t="shared" si="3"/>
        <v>0</v>
      </c>
      <c r="DG18" s="52">
        <f t="shared" ref="DG18:EL18" si="4">DG240</f>
        <v>0</v>
      </c>
      <c r="DH18" s="52">
        <f t="shared" si="4"/>
        <v>0</v>
      </c>
      <c r="DI18" s="52">
        <f t="shared" si="4"/>
        <v>0</v>
      </c>
      <c r="DJ18" s="52">
        <f t="shared" si="4"/>
        <v>0</v>
      </c>
      <c r="DK18" s="52">
        <f t="shared" si="4"/>
        <v>0</v>
      </c>
      <c r="DL18" s="52">
        <f t="shared" si="4"/>
        <v>0</v>
      </c>
      <c r="DM18" s="52">
        <f t="shared" si="4"/>
        <v>0</v>
      </c>
      <c r="DN18" s="52">
        <f t="shared" si="4"/>
        <v>0</v>
      </c>
      <c r="DO18" s="52">
        <f t="shared" si="4"/>
        <v>0</v>
      </c>
      <c r="DP18" s="52">
        <f t="shared" si="4"/>
        <v>0</v>
      </c>
      <c r="DQ18" s="52">
        <f t="shared" si="4"/>
        <v>0</v>
      </c>
      <c r="DR18" s="52">
        <f t="shared" si="4"/>
        <v>0</v>
      </c>
      <c r="DS18" s="52">
        <f t="shared" si="4"/>
        <v>0</v>
      </c>
      <c r="DT18" s="52">
        <f t="shared" si="4"/>
        <v>0</v>
      </c>
      <c r="DU18" s="52">
        <f t="shared" si="4"/>
        <v>0</v>
      </c>
      <c r="DV18" s="52">
        <f t="shared" si="4"/>
        <v>0</v>
      </c>
      <c r="DW18" s="52">
        <f t="shared" si="4"/>
        <v>0</v>
      </c>
      <c r="DX18" s="52">
        <f t="shared" si="4"/>
        <v>0</v>
      </c>
      <c r="DY18" s="52">
        <f t="shared" si="4"/>
        <v>0</v>
      </c>
      <c r="DZ18" s="52">
        <f t="shared" si="4"/>
        <v>0</v>
      </c>
      <c r="EA18" s="52">
        <f t="shared" si="4"/>
        <v>0</v>
      </c>
      <c r="EB18" s="52">
        <f t="shared" si="4"/>
        <v>0</v>
      </c>
      <c r="EC18" s="52">
        <f t="shared" si="4"/>
        <v>0</v>
      </c>
      <c r="ED18" s="52">
        <f t="shared" si="4"/>
        <v>0</v>
      </c>
      <c r="EE18" s="52">
        <f t="shared" si="4"/>
        <v>0</v>
      </c>
      <c r="EF18" s="52">
        <f t="shared" si="4"/>
        <v>0</v>
      </c>
      <c r="EG18" s="52">
        <f t="shared" si="4"/>
        <v>0</v>
      </c>
      <c r="EH18" s="52">
        <f t="shared" si="4"/>
        <v>0</v>
      </c>
      <c r="EI18" s="52">
        <f t="shared" si="4"/>
        <v>0</v>
      </c>
      <c r="EJ18" s="52">
        <f t="shared" si="4"/>
        <v>0</v>
      </c>
      <c r="EK18" s="52">
        <f t="shared" si="4"/>
        <v>0</v>
      </c>
      <c r="EL18" s="52">
        <f t="shared" si="4"/>
        <v>0</v>
      </c>
      <c r="EM18" s="52">
        <f t="shared" ref="EM18:FR18" si="5">EM240</f>
        <v>0</v>
      </c>
      <c r="EN18" s="52">
        <f t="shared" si="5"/>
        <v>0</v>
      </c>
      <c r="EO18" s="52">
        <f t="shared" si="5"/>
        <v>0</v>
      </c>
      <c r="EP18" s="52">
        <f t="shared" si="5"/>
        <v>0</v>
      </c>
      <c r="EQ18" s="52">
        <f t="shared" si="5"/>
        <v>0</v>
      </c>
      <c r="ER18" s="52">
        <f t="shared" si="5"/>
        <v>0</v>
      </c>
      <c r="ES18" s="52">
        <f t="shared" si="5"/>
        <v>0</v>
      </c>
      <c r="ET18" s="52">
        <f t="shared" si="5"/>
        <v>0</v>
      </c>
      <c r="EU18" s="52">
        <f t="shared" si="5"/>
        <v>0</v>
      </c>
      <c r="EV18" s="52">
        <f t="shared" si="5"/>
        <v>0</v>
      </c>
      <c r="EW18" s="52">
        <f t="shared" si="5"/>
        <v>0</v>
      </c>
      <c r="EX18" s="52">
        <f t="shared" si="5"/>
        <v>0</v>
      </c>
      <c r="EY18" s="52">
        <f t="shared" si="5"/>
        <v>0</v>
      </c>
      <c r="EZ18" s="52">
        <f t="shared" si="5"/>
        <v>0</v>
      </c>
      <c r="FA18" s="52">
        <f t="shared" si="5"/>
        <v>0</v>
      </c>
      <c r="FB18" s="52">
        <f t="shared" si="5"/>
        <v>0</v>
      </c>
      <c r="FC18" s="52">
        <f t="shared" si="5"/>
        <v>0</v>
      </c>
      <c r="FD18" s="52">
        <f t="shared" si="5"/>
        <v>0</v>
      </c>
      <c r="FE18" s="52">
        <f t="shared" si="5"/>
        <v>0</v>
      </c>
      <c r="FF18" s="52">
        <f t="shared" si="5"/>
        <v>0</v>
      </c>
      <c r="FG18" s="52">
        <f t="shared" si="5"/>
        <v>0</v>
      </c>
      <c r="FH18" s="52">
        <f t="shared" si="5"/>
        <v>0</v>
      </c>
      <c r="FI18" s="52">
        <f t="shared" si="5"/>
        <v>0</v>
      </c>
      <c r="FJ18" s="52">
        <f t="shared" si="5"/>
        <v>0</v>
      </c>
      <c r="FK18" s="52">
        <f t="shared" si="5"/>
        <v>0</v>
      </c>
      <c r="FL18" s="52">
        <f t="shared" si="5"/>
        <v>0</v>
      </c>
      <c r="FM18" s="52">
        <f t="shared" si="5"/>
        <v>0</v>
      </c>
      <c r="FN18" s="52">
        <f t="shared" si="5"/>
        <v>0</v>
      </c>
      <c r="FO18" s="52">
        <f t="shared" si="5"/>
        <v>0</v>
      </c>
      <c r="FP18" s="52">
        <f t="shared" si="5"/>
        <v>0</v>
      </c>
      <c r="FQ18" s="52">
        <f t="shared" si="5"/>
        <v>0</v>
      </c>
      <c r="FR18" s="52">
        <f t="shared" si="5"/>
        <v>0</v>
      </c>
      <c r="FS18" s="52">
        <f t="shared" ref="FS18:GX18" si="6">FS240</f>
        <v>0</v>
      </c>
      <c r="FT18" s="52">
        <f t="shared" si="6"/>
        <v>0</v>
      </c>
      <c r="FU18" s="52">
        <f t="shared" si="6"/>
        <v>0</v>
      </c>
      <c r="FV18" s="52">
        <f t="shared" si="6"/>
        <v>0</v>
      </c>
      <c r="FW18" s="52">
        <f t="shared" si="6"/>
        <v>0</v>
      </c>
      <c r="FX18" s="52">
        <f t="shared" si="6"/>
        <v>0</v>
      </c>
      <c r="FY18" s="52">
        <f t="shared" si="6"/>
        <v>0</v>
      </c>
      <c r="FZ18" s="52">
        <f t="shared" si="6"/>
        <v>0</v>
      </c>
      <c r="GA18" s="52">
        <f t="shared" si="6"/>
        <v>0</v>
      </c>
      <c r="GB18" s="52">
        <f t="shared" si="6"/>
        <v>0</v>
      </c>
      <c r="GC18" s="52">
        <f t="shared" si="6"/>
        <v>0</v>
      </c>
      <c r="GD18" s="52">
        <f t="shared" si="6"/>
        <v>0</v>
      </c>
      <c r="GE18" s="52">
        <f t="shared" si="6"/>
        <v>0</v>
      </c>
      <c r="GF18" s="52">
        <f t="shared" si="6"/>
        <v>0</v>
      </c>
      <c r="GG18" s="52">
        <f t="shared" si="6"/>
        <v>0</v>
      </c>
      <c r="GH18" s="52">
        <f t="shared" si="6"/>
        <v>0</v>
      </c>
      <c r="GI18" s="52">
        <f t="shared" si="6"/>
        <v>0</v>
      </c>
      <c r="GJ18" s="52">
        <f t="shared" si="6"/>
        <v>0</v>
      </c>
      <c r="GK18" s="52">
        <f t="shared" si="6"/>
        <v>0</v>
      </c>
      <c r="GL18" s="52">
        <f t="shared" si="6"/>
        <v>0</v>
      </c>
      <c r="GM18" s="52">
        <f t="shared" si="6"/>
        <v>0</v>
      </c>
      <c r="GN18" s="52">
        <f t="shared" si="6"/>
        <v>0</v>
      </c>
      <c r="GO18" s="52">
        <f t="shared" si="6"/>
        <v>0</v>
      </c>
      <c r="GP18" s="52">
        <f t="shared" si="6"/>
        <v>0</v>
      </c>
      <c r="GQ18" s="52">
        <f t="shared" si="6"/>
        <v>0</v>
      </c>
      <c r="GR18" s="52">
        <f t="shared" si="6"/>
        <v>0</v>
      </c>
      <c r="GS18" s="52">
        <f t="shared" si="6"/>
        <v>0</v>
      </c>
      <c r="GT18" s="52">
        <f t="shared" si="6"/>
        <v>0</v>
      </c>
      <c r="GU18" s="52">
        <f t="shared" si="6"/>
        <v>0</v>
      </c>
      <c r="GV18" s="52">
        <f t="shared" si="6"/>
        <v>0</v>
      </c>
      <c r="GW18" s="52">
        <f t="shared" si="6"/>
        <v>0</v>
      </c>
      <c r="GX18" s="52">
        <f t="shared" si="6"/>
        <v>0</v>
      </c>
    </row>
    <row r="20">
      <c r="A20" s="50">
        <v>3</v>
      </c>
      <c r="B20" s="50">
        <v>1</v>
      </c>
      <c r="C20" s="50"/>
      <c r="D20" s="50">
        <f>ROW(A201)</f>
        <v>201</v>
      </c>
      <c r="E20" s="50"/>
      <c r="F20" s="50" t="s">
        <v>93</v>
      </c>
      <c r="G20" s="50" t="s">
        <v>94</v>
      </c>
      <c r="H20" s="50" t="s">
        <v>53</v>
      </c>
      <c r="I20" s="50">
        <v>0</v>
      </c>
      <c r="J20" s="50" t="s">
        <v>95</v>
      </c>
      <c r="K20" s="50">
        <v>-1</v>
      </c>
      <c r="L20" s="50" t="s">
        <v>93</v>
      </c>
      <c r="M20" s="50" t="s">
        <v>53</v>
      </c>
      <c r="N20" s="50"/>
      <c r="O20" s="50"/>
      <c r="P20" s="50"/>
      <c r="Q20" s="50"/>
      <c r="R20" s="50"/>
      <c r="S20" s="50">
        <v>0</v>
      </c>
      <c r="T20" s="50"/>
      <c r="U20" s="50" t="s">
        <v>53</v>
      </c>
      <c r="V20" s="50">
        <v>0</v>
      </c>
      <c r="W20" s="50"/>
      <c r="X20" s="50"/>
      <c r="Y20" s="50"/>
      <c r="Z20" s="50"/>
      <c r="AA20" s="50"/>
      <c r="AB20" s="50" t="s">
        <v>53</v>
      </c>
      <c r="AC20" s="50" t="s">
        <v>53</v>
      </c>
      <c r="AD20" s="50" t="s">
        <v>53</v>
      </c>
      <c r="AE20" s="50" t="s">
        <v>53</v>
      </c>
      <c r="AF20" s="50" t="s">
        <v>53</v>
      </c>
      <c r="AG20" s="50" t="s">
        <v>53</v>
      </c>
      <c r="AH20" s="50"/>
      <c r="AI20" s="50"/>
      <c r="AJ20" s="50"/>
      <c r="AK20" s="50"/>
      <c r="AL20" s="50"/>
      <c r="AM20" s="50"/>
      <c r="AN20" s="50"/>
      <c r="AO20" s="50"/>
      <c r="AP20" s="50" t="s">
        <v>53</v>
      </c>
      <c r="AQ20" s="50" t="s">
        <v>53</v>
      </c>
      <c r="AR20" s="50" t="s">
        <v>53</v>
      </c>
      <c r="AS20" s="50"/>
      <c r="AT20" s="50"/>
      <c r="AU20" s="50"/>
      <c r="AV20" s="50"/>
      <c r="AW20" s="50"/>
      <c r="AX20" s="50"/>
      <c r="AY20" s="50"/>
      <c r="AZ20" s="50" t="s">
        <v>53</v>
      </c>
      <c r="BA20" s="50"/>
      <c r="BB20" s="50" t="s">
        <v>53</v>
      </c>
      <c r="BC20" s="50" t="s">
        <v>53</v>
      </c>
      <c r="BD20" s="50" t="s">
        <v>53</v>
      </c>
      <c r="BE20" s="50" t="s">
        <v>53</v>
      </c>
      <c r="BF20" s="50" t="s">
        <v>53</v>
      </c>
      <c r="BG20" s="50" t="s">
        <v>53</v>
      </c>
      <c r="BH20" s="50" t="s">
        <v>53</v>
      </c>
      <c r="BI20" s="50" t="s">
        <v>53</v>
      </c>
      <c r="BJ20" s="50" t="s">
        <v>53</v>
      </c>
      <c r="BK20" s="50" t="s">
        <v>53</v>
      </c>
      <c r="BL20" s="50" t="s">
        <v>53</v>
      </c>
      <c r="BM20" s="50" t="s">
        <v>53</v>
      </c>
      <c r="BN20" s="50" t="s">
        <v>53</v>
      </c>
      <c r="BO20" s="50" t="s">
        <v>53</v>
      </c>
      <c r="BP20" s="50" t="s">
        <v>53</v>
      </c>
      <c r="BQ20" s="50"/>
      <c r="BR20" s="50"/>
      <c r="BS20" s="50"/>
      <c r="BT20" s="50"/>
      <c r="BU20" s="50"/>
      <c r="BV20" s="50"/>
      <c r="BW20" s="50"/>
      <c r="BX20" s="50">
        <v>0</v>
      </c>
      <c r="BY20" s="50"/>
      <c r="BZ20" s="50"/>
      <c r="CA20" s="50"/>
      <c r="CB20" s="50"/>
      <c r="CC20" s="50"/>
      <c r="CD20" s="50"/>
      <c r="CE20" s="50"/>
      <c r="CF20" s="50">
        <v>0</v>
      </c>
      <c r="CG20" s="50">
        <v>0</v>
      </c>
      <c r="CH20" s="50"/>
      <c r="CI20" s="50" t="s">
        <v>53</v>
      </c>
      <c r="CJ20" s="50" t="s">
        <v>53</v>
      </c>
      <c r="CK20" t="s">
        <v>53</v>
      </c>
      <c r="CL20" t="s">
        <v>53</v>
      </c>
      <c r="CM20" t="s">
        <v>53</v>
      </c>
      <c r="CN20" t="s">
        <v>53</v>
      </c>
      <c r="CO20" t="s">
        <v>53</v>
      </c>
      <c r="CP20" t="s">
        <v>53</v>
      </c>
      <c r="CQ20" t="s">
        <v>53</v>
      </c>
    </row>
    <row r="22">
      <c r="A22" s="51">
        <v>52</v>
      </c>
      <c r="B22" s="51">
        <f t="shared" ref="B22:G22" si="7">B201</f>
        <v>1</v>
      </c>
      <c r="C22" s="51">
        <f t="shared" si="7"/>
        <v>3</v>
      </c>
      <c r="D22" s="51">
        <f t="shared" si="7"/>
        <v>20</v>
      </c>
      <c r="E22" s="51">
        <f t="shared" si="7"/>
        <v>0</v>
      </c>
      <c r="F22" s="51" t="str">
        <f t="shared" si="7"/>
        <v xml:space="preserve">Новая локальная смета</v>
      </c>
      <c r="G22" s="51" t="str">
        <f t="shared" si="7"/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v>
      </c>
      <c r="H22" s="51"/>
      <c r="I22" s="51"/>
      <c r="J22" s="51"/>
      <c r="K22" s="51"/>
      <c r="L22" s="51"/>
      <c r="M22" s="51"/>
      <c r="N22" s="51"/>
      <c r="O22" s="51">
        <f t="shared" ref="O22:AT22" si="8">O201</f>
        <v>248007.59</v>
      </c>
      <c r="P22" s="51">
        <f t="shared" si="8"/>
        <v>62793.57</v>
      </c>
      <c r="Q22" s="51">
        <f t="shared" si="8"/>
        <v>0</v>
      </c>
      <c r="R22" s="51">
        <f t="shared" si="8"/>
        <v>0</v>
      </c>
      <c r="S22" s="51">
        <f t="shared" si="8"/>
        <v>185214.01999999999</v>
      </c>
      <c r="T22" s="51">
        <f t="shared" si="8"/>
        <v>0</v>
      </c>
      <c r="U22" s="51">
        <f t="shared" si="8"/>
        <v>170.70000000000002</v>
      </c>
      <c r="V22" s="51">
        <f t="shared" si="8"/>
        <v>0</v>
      </c>
      <c r="W22" s="51">
        <f t="shared" si="8"/>
        <v>0</v>
      </c>
      <c r="X22" s="51">
        <f t="shared" si="8"/>
        <v>99920.410000000003</v>
      </c>
      <c r="Y22" s="51">
        <f t="shared" si="8"/>
        <v>58624.790000000001</v>
      </c>
      <c r="Z22" s="51">
        <f t="shared" si="8"/>
        <v>0</v>
      </c>
      <c r="AA22" s="51">
        <f t="shared" si="8"/>
        <v>0</v>
      </c>
      <c r="AB22" s="51">
        <f t="shared" si="8"/>
        <v>0</v>
      </c>
      <c r="AC22" s="51">
        <f t="shared" si="8"/>
        <v>0</v>
      </c>
      <c r="AD22" s="51">
        <f t="shared" si="8"/>
        <v>0</v>
      </c>
      <c r="AE22" s="51">
        <f t="shared" si="8"/>
        <v>0</v>
      </c>
      <c r="AF22" s="51">
        <f t="shared" si="8"/>
        <v>0</v>
      </c>
      <c r="AG22" s="51">
        <f t="shared" si="8"/>
        <v>0</v>
      </c>
      <c r="AH22" s="51">
        <f t="shared" si="8"/>
        <v>0</v>
      </c>
      <c r="AI22" s="51">
        <f t="shared" si="8"/>
        <v>0</v>
      </c>
      <c r="AJ22" s="51">
        <f t="shared" si="8"/>
        <v>0</v>
      </c>
      <c r="AK22" s="51">
        <f t="shared" si="8"/>
        <v>0</v>
      </c>
      <c r="AL22" s="51">
        <f t="shared" si="8"/>
        <v>0</v>
      </c>
      <c r="AM22" s="51">
        <f t="shared" si="8"/>
        <v>0</v>
      </c>
      <c r="AN22" s="51">
        <f t="shared" si="8"/>
        <v>0</v>
      </c>
      <c r="AO22" s="51">
        <f t="shared" si="8"/>
        <v>0</v>
      </c>
      <c r="AP22" s="51">
        <f t="shared" si="8"/>
        <v>0</v>
      </c>
      <c r="AQ22" s="51">
        <f t="shared" si="8"/>
        <v>0</v>
      </c>
      <c r="AR22" s="51">
        <f t="shared" si="8"/>
        <v>406552.79000000004</v>
      </c>
      <c r="AS22" s="51">
        <f t="shared" si="8"/>
        <v>13914.07</v>
      </c>
      <c r="AT22" s="51">
        <f t="shared" si="8"/>
        <v>0</v>
      </c>
      <c r="AU22" s="51">
        <f t="shared" ref="AU22:BZ22" si="9">AU201</f>
        <v>392638.72000000003</v>
      </c>
      <c r="AV22" s="51">
        <f t="shared" si="9"/>
        <v>62793.57</v>
      </c>
      <c r="AW22" s="51">
        <f t="shared" si="9"/>
        <v>62793.57</v>
      </c>
      <c r="AX22" s="51">
        <f t="shared" si="9"/>
        <v>0</v>
      </c>
      <c r="AY22" s="51">
        <f t="shared" si="9"/>
        <v>62793.57</v>
      </c>
      <c r="AZ22" s="51">
        <f t="shared" si="9"/>
        <v>0</v>
      </c>
      <c r="BA22" s="51">
        <f t="shared" si="9"/>
        <v>0</v>
      </c>
      <c r="BB22" s="51">
        <f t="shared" si="9"/>
        <v>0</v>
      </c>
      <c r="BC22" s="51">
        <f t="shared" si="9"/>
        <v>0</v>
      </c>
      <c r="BD22" s="51">
        <f t="shared" si="9"/>
        <v>0</v>
      </c>
      <c r="BE22" s="51">
        <f t="shared" si="9"/>
        <v>0</v>
      </c>
      <c r="BF22" s="51">
        <f t="shared" si="9"/>
        <v>0</v>
      </c>
      <c r="BG22" s="51">
        <f t="shared" si="9"/>
        <v>0</v>
      </c>
      <c r="BH22" s="51">
        <f t="shared" si="9"/>
        <v>0</v>
      </c>
      <c r="BI22" s="51">
        <f t="shared" si="9"/>
        <v>0</v>
      </c>
      <c r="BJ22" s="51">
        <f t="shared" si="9"/>
        <v>0</v>
      </c>
      <c r="BK22" s="51">
        <f t="shared" si="9"/>
        <v>0</v>
      </c>
      <c r="BL22" s="51">
        <f t="shared" si="9"/>
        <v>0</v>
      </c>
      <c r="BM22" s="51">
        <f t="shared" si="9"/>
        <v>0</v>
      </c>
      <c r="BN22" s="51">
        <f t="shared" si="9"/>
        <v>0</v>
      </c>
      <c r="BO22" s="51">
        <f t="shared" si="9"/>
        <v>0</v>
      </c>
      <c r="BP22" s="51">
        <f t="shared" si="9"/>
        <v>0</v>
      </c>
      <c r="BQ22" s="51">
        <f t="shared" si="9"/>
        <v>0</v>
      </c>
      <c r="BR22" s="51">
        <f t="shared" si="9"/>
        <v>0</v>
      </c>
      <c r="BS22" s="51">
        <f t="shared" si="9"/>
        <v>0</v>
      </c>
      <c r="BT22" s="51">
        <f t="shared" si="9"/>
        <v>0</v>
      </c>
      <c r="BU22" s="51">
        <f t="shared" si="9"/>
        <v>0</v>
      </c>
      <c r="BV22" s="51">
        <f t="shared" si="9"/>
        <v>0</v>
      </c>
      <c r="BW22" s="51">
        <f t="shared" si="9"/>
        <v>0</v>
      </c>
      <c r="BX22" s="51">
        <f t="shared" si="9"/>
        <v>0</v>
      </c>
      <c r="BY22" s="51">
        <f t="shared" si="9"/>
        <v>0</v>
      </c>
      <c r="BZ22" s="51">
        <f t="shared" si="9"/>
        <v>0</v>
      </c>
      <c r="CA22" s="51">
        <f t="shared" ref="CA22:DF22" si="10">CA201</f>
        <v>0</v>
      </c>
      <c r="CB22" s="51">
        <f t="shared" si="10"/>
        <v>0</v>
      </c>
      <c r="CC22" s="51">
        <f t="shared" si="10"/>
        <v>0</v>
      </c>
      <c r="CD22" s="51">
        <f t="shared" si="10"/>
        <v>0</v>
      </c>
      <c r="CE22" s="51">
        <f t="shared" si="10"/>
        <v>0</v>
      </c>
      <c r="CF22" s="51">
        <f t="shared" si="10"/>
        <v>0</v>
      </c>
      <c r="CG22" s="51">
        <f t="shared" si="10"/>
        <v>0</v>
      </c>
      <c r="CH22" s="51">
        <f t="shared" si="10"/>
        <v>0</v>
      </c>
      <c r="CI22" s="51">
        <f t="shared" si="10"/>
        <v>0</v>
      </c>
      <c r="CJ22" s="51">
        <f t="shared" si="10"/>
        <v>0</v>
      </c>
      <c r="CK22" s="51">
        <f t="shared" si="10"/>
        <v>0</v>
      </c>
      <c r="CL22" s="51">
        <f t="shared" si="10"/>
        <v>0</v>
      </c>
      <c r="CM22" s="51">
        <f t="shared" si="10"/>
        <v>0</v>
      </c>
      <c r="CN22" s="51">
        <f t="shared" si="10"/>
        <v>0</v>
      </c>
      <c r="CO22" s="51">
        <f t="shared" si="10"/>
        <v>0</v>
      </c>
      <c r="CP22" s="51">
        <f t="shared" si="10"/>
        <v>0</v>
      </c>
      <c r="CQ22" s="51">
        <f t="shared" si="10"/>
        <v>0</v>
      </c>
      <c r="CR22" s="51">
        <f t="shared" si="10"/>
        <v>0</v>
      </c>
      <c r="CS22" s="51">
        <f t="shared" si="10"/>
        <v>0</v>
      </c>
      <c r="CT22" s="51">
        <f t="shared" si="10"/>
        <v>0</v>
      </c>
      <c r="CU22" s="51">
        <f t="shared" si="10"/>
        <v>0</v>
      </c>
      <c r="CV22" s="51">
        <f t="shared" si="10"/>
        <v>0</v>
      </c>
      <c r="CW22" s="51">
        <f t="shared" si="10"/>
        <v>0</v>
      </c>
      <c r="CX22" s="51">
        <f t="shared" si="10"/>
        <v>0</v>
      </c>
      <c r="CY22" s="51">
        <f t="shared" si="10"/>
        <v>0</v>
      </c>
      <c r="CZ22" s="51">
        <f t="shared" si="10"/>
        <v>0</v>
      </c>
      <c r="DA22" s="51">
        <f t="shared" si="10"/>
        <v>0</v>
      </c>
      <c r="DB22" s="51">
        <f t="shared" si="10"/>
        <v>0</v>
      </c>
      <c r="DC22" s="51">
        <f t="shared" si="10"/>
        <v>0</v>
      </c>
      <c r="DD22" s="51">
        <f t="shared" si="10"/>
        <v>0</v>
      </c>
      <c r="DE22" s="51">
        <f t="shared" si="10"/>
        <v>0</v>
      </c>
      <c r="DF22" s="51">
        <f t="shared" si="10"/>
        <v>0</v>
      </c>
      <c r="DG22" s="52">
        <f t="shared" ref="DG22:EL22" si="11">DG201</f>
        <v>0</v>
      </c>
      <c r="DH22" s="52">
        <f t="shared" si="11"/>
        <v>0</v>
      </c>
      <c r="DI22" s="52">
        <f t="shared" si="11"/>
        <v>0</v>
      </c>
      <c r="DJ22" s="52">
        <f t="shared" si="11"/>
        <v>0</v>
      </c>
      <c r="DK22" s="52">
        <f t="shared" si="11"/>
        <v>0</v>
      </c>
      <c r="DL22" s="52">
        <f t="shared" si="11"/>
        <v>0</v>
      </c>
      <c r="DM22" s="52">
        <f t="shared" si="11"/>
        <v>0</v>
      </c>
      <c r="DN22" s="52">
        <f t="shared" si="11"/>
        <v>0</v>
      </c>
      <c r="DO22" s="52">
        <f t="shared" si="11"/>
        <v>0</v>
      </c>
      <c r="DP22" s="52">
        <f t="shared" si="11"/>
        <v>0</v>
      </c>
      <c r="DQ22" s="52">
        <f t="shared" si="11"/>
        <v>0</v>
      </c>
      <c r="DR22" s="52">
        <f t="shared" si="11"/>
        <v>0</v>
      </c>
      <c r="DS22" s="52">
        <f t="shared" si="11"/>
        <v>0</v>
      </c>
      <c r="DT22" s="52">
        <f t="shared" si="11"/>
        <v>0</v>
      </c>
      <c r="DU22" s="52">
        <f t="shared" si="11"/>
        <v>0</v>
      </c>
      <c r="DV22" s="52">
        <f t="shared" si="11"/>
        <v>0</v>
      </c>
      <c r="DW22" s="52">
        <f t="shared" si="11"/>
        <v>0</v>
      </c>
      <c r="DX22" s="52">
        <f t="shared" si="11"/>
        <v>0</v>
      </c>
      <c r="DY22" s="52">
        <f t="shared" si="11"/>
        <v>0</v>
      </c>
      <c r="DZ22" s="52">
        <f t="shared" si="11"/>
        <v>0</v>
      </c>
      <c r="EA22" s="52">
        <f t="shared" si="11"/>
        <v>0</v>
      </c>
      <c r="EB22" s="52">
        <f t="shared" si="11"/>
        <v>0</v>
      </c>
      <c r="EC22" s="52">
        <f t="shared" si="11"/>
        <v>0</v>
      </c>
      <c r="ED22" s="52">
        <f t="shared" si="11"/>
        <v>0</v>
      </c>
      <c r="EE22" s="52">
        <f t="shared" si="11"/>
        <v>0</v>
      </c>
      <c r="EF22" s="52">
        <f t="shared" si="11"/>
        <v>0</v>
      </c>
      <c r="EG22" s="52">
        <f t="shared" si="11"/>
        <v>0</v>
      </c>
      <c r="EH22" s="52">
        <f t="shared" si="11"/>
        <v>0</v>
      </c>
      <c r="EI22" s="52">
        <f t="shared" si="11"/>
        <v>0</v>
      </c>
      <c r="EJ22" s="52">
        <f t="shared" si="11"/>
        <v>0</v>
      </c>
      <c r="EK22" s="52">
        <f t="shared" si="11"/>
        <v>0</v>
      </c>
      <c r="EL22" s="52">
        <f t="shared" si="11"/>
        <v>0</v>
      </c>
      <c r="EM22" s="52">
        <f t="shared" ref="EM22:FR22" si="12">EM201</f>
        <v>0</v>
      </c>
      <c r="EN22" s="52">
        <f t="shared" si="12"/>
        <v>0</v>
      </c>
      <c r="EO22" s="52">
        <f t="shared" si="12"/>
        <v>0</v>
      </c>
      <c r="EP22" s="52">
        <f t="shared" si="12"/>
        <v>0</v>
      </c>
      <c r="EQ22" s="52">
        <f t="shared" si="12"/>
        <v>0</v>
      </c>
      <c r="ER22" s="52">
        <f t="shared" si="12"/>
        <v>0</v>
      </c>
      <c r="ES22" s="52">
        <f t="shared" si="12"/>
        <v>0</v>
      </c>
      <c r="ET22" s="52">
        <f t="shared" si="12"/>
        <v>0</v>
      </c>
      <c r="EU22" s="52">
        <f t="shared" si="12"/>
        <v>0</v>
      </c>
      <c r="EV22" s="52">
        <f t="shared" si="12"/>
        <v>0</v>
      </c>
      <c r="EW22" s="52">
        <f t="shared" si="12"/>
        <v>0</v>
      </c>
      <c r="EX22" s="52">
        <f t="shared" si="12"/>
        <v>0</v>
      </c>
      <c r="EY22" s="52">
        <f t="shared" si="12"/>
        <v>0</v>
      </c>
      <c r="EZ22" s="52">
        <f t="shared" si="12"/>
        <v>0</v>
      </c>
      <c r="FA22" s="52">
        <f t="shared" si="12"/>
        <v>0</v>
      </c>
      <c r="FB22" s="52">
        <f t="shared" si="12"/>
        <v>0</v>
      </c>
      <c r="FC22" s="52">
        <f t="shared" si="12"/>
        <v>0</v>
      </c>
      <c r="FD22" s="52">
        <f t="shared" si="12"/>
        <v>0</v>
      </c>
      <c r="FE22" s="52">
        <f t="shared" si="12"/>
        <v>0</v>
      </c>
      <c r="FF22" s="52">
        <f t="shared" si="12"/>
        <v>0</v>
      </c>
      <c r="FG22" s="52">
        <f t="shared" si="12"/>
        <v>0</v>
      </c>
      <c r="FH22" s="52">
        <f t="shared" si="12"/>
        <v>0</v>
      </c>
      <c r="FI22" s="52">
        <f t="shared" si="12"/>
        <v>0</v>
      </c>
      <c r="FJ22" s="52">
        <f t="shared" si="12"/>
        <v>0</v>
      </c>
      <c r="FK22" s="52">
        <f t="shared" si="12"/>
        <v>0</v>
      </c>
      <c r="FL22" s="52">
        <f t="shared" si="12"/>
        <v>0</v>
      </c>
      <c r="FM22" s="52">
        <f t="shared" si="12"/>
        <v>0</v>
      </c>
      <c r="FN22" s="52">
        <f t="shared" si="12"/>
        <v>0</v>
      </c>
      <c r="FO22" s="52">
        <f t="shared" si="12"/>
        <v>0</v>
      </c>
      <c r="FP22" s="52">
        <f t="shared" si="12"/>
        <v>0</v>
      </c>
      <c r="FQ22" s="52">
        <f t="shared" si="12"/>
        <v>0</v>
      </c>
      <c r="FR22" s="52">
        <f t="shared" si="12"/>
        <v>0</v>
      </c>
      <c r="FS22" s="52">
        <f t="shared" ref="FS22:GX22" si="13">FS201</f>
        <v>0</v>
      </c>
      <c r="FT22" s="52">
        <f t="shared" si="13"/>
        <v>0</v>
      </c>
      <c r="FU22" s="52">
        <f t="shared" si="13"/>
        <v>0</v>
      </c>
      <c r="FV22" s="52">
        <f t="shared" si="13"/>
        <v>0</v>
      </c>
      <c r="FW22" s="52">
        <f t="shared" si="13"/>
        <v>0</v>
      </c>
      <c r="FX22" s="52">
        <f t="shared" si="13"/>
        <v>0</v>
      </c>
      <c r="FY22" s="52">
        <f t="shared" si="13"/>
        <v>0</v>
      </c>
      <c r="FZ22" s="52">
        <f t="shared" si="13"/>
        <v>0</v>
      </c>
      <c r="GA22" s="52">
        <f t="shared" si="13"/>
        <v>0</v>
      </c>
      <c r="GB22" s="52">
        <f t="shared" si="13"/>
        <v>0</v>
      </c>
      <c r="GC22" s="52">
        <f t="shared" si="13"/>
        <v>0</v>
      </c>
      <c r="GD22" s="52">
        <f t="shared" si="13"/>
        <v>0</v>
      </c>
      <c r="GE22" s="52">
        <f t="shared" si="13"/>
        <v>0</v>
      </c>
      <c r="GF22" s="52">
        <f t="shared" si="13"/>
        <v>0</v>
      </c>
      <c r="GG22" s="52">
        <f t="shared" si="13"/>
        <v>0</v>
      </c>
      <c r="GH22" s="52">
        <f t="shared" si="13"/>
        <v>0</v>
      </c>
      <c r="GI22" s="52">
        <f t="shared" si="13"/>
        <v>0</v>
      </c>
      <c r="GJ22" s="52">
        <f t="shared" si="13"/>
        <v>0</v>
      </c>
      <c r="GK22" s="52">
        <f t="shared" si="13"/>
        <v>0</v>
      </c>
      <c r="GL22" s="52">
        <f t="shared" si="13"/>
        <v>0</v>
      </c>
      <c r="GM22" s="52">
        <f t="shared" si="13"/>
        <v>0</v>
      </c>
      <c r="GN22" s="52">
        <f t="shared" si="13"/>
        <v>0</v>
      </c>
      <c r="GO22" s="52">
        <f t="shared" si="13"/>
        <v>0</v>
      </c>
      <c r="GP22" s="52">
        <f t="shared" si="13"/>
        <v>0</v>
      </c>
      <c r="GQ22" s="52">
        <f t="shared" si="13"/>
        <v>0</v>
      </c>
      <c r="GR22" s="52">
        <f t="shared" si="13"/>
        <v>0</v>
      </c>
      <c r="GS22" s="52">
        <f t="shared" si="13"/>
        <v>0</v>
      </c>
      <c r="GT22" s="52">
        <f t="shared" si="13"/>
        <v>0</v>
      </c>
      <c r="GU22" s="52">
        <f t="shared" si="13"/>
        <v>0</v>
      </c>
      <c r="GV22" s="52">
        <f t="shared" si="13"/>
        <v>0</v>
      </c>
      <c r="GW22" s="52">
        <f t="shared" si="13"/>
        <v>0</v>
      </c>
      <c r="GX22" s="52">
        <f t="shared" si="13"/>
        <v>0</v>
      </c>
    </row>
    <row r="24">
      <c r="A24">
        <v>19</v>
      </c>
      <c r="B24">
        <v>1</v>
      </c>
      <c r="F24" t="s">
        <v>53</v>
      </c>
      <c r="G24" t="s">
        <v>96</v>
      </c>
      <c r="H24" t="s">
        <v>53</v>
      </c>
      <c r="AA24">
        <v>1</v>
      </c>
      <c r="IK24">
        <v>0</v>
      </c>
    </row>
    <row r="26">
      <c r="A26" s="50">
        <v>4</v>
      </c>
      <c r="B26" s="50">
        <v>1</v>
      </c>
      <c r="C26" s="50"/>
      <c r="D26" s="50">
        <f>ROW(A43)</f>
        <v>43</v>
      </c>
      <c r="E26" s="50"/>
      <c r="F26" s="50" t="s">
        <v>97</v>
      </c>
      <c r="G26" s="50" t="s">
        <v>98</v>
      </c>
      <c r="H26" s="50" t="s">
        <v>53</v>
      </c>
      <c r="I26" s="50">
        <v>0</v>
      </c>
      <c r="J26" s="50"/>
      <c r="K26" s="50">
        <v>-1</v>
      </c>
      <c r="L26" s="50"/>
      <c r="M26" s="50" t="s">
        <v>53</v>
      </c>
      <c r="N26" s="50"/>
      <c r="O26" s="50"/>
      <c r="P26" s="50"/>
      <c r="Q26" s="50"/>
      <c r="R26" s="50"/>
      <c r="S26" s="50">
        <v>0</v>
      </c>
      <c r="T26" s="50"/>
      <c r="U26" s="50" t="s">
        <v>53</v>
      </c>
      <c r="V26" s="50">
        <v>0</v>
      </c>
      <c r="W26" s="50"/>
      <c r="X26" s="50"/>
      <c r="Y26" s="50"/>
      <c r="Z26" s="50"/>
      <c r="AA26" s="50"/>
      <c r="AB26" s="50" t="s">
        <v>53</v>
      </c>
      <c r="AC26" s="50" t="s">
        <v>53</v>
      </c>
      <c r="AD26" s="50" t="s">
        <v>53</v>
      </c>
      <c r="AE26" s="50" t="s">
        <v>53</v>
      </c>
      <c r="AF26" s="50" t="s">
        <v>53</v>
      </c>
      <c r="AG26" s="50" t="s">
        <v>53</v>
      </c>
      <c r="AH26" s="50"/>
      <c r="AI26" s="50"/>
      <c r="AJ26" s="50"/>
      <c r="AK26" s="50"/>
      <c r="AL26" s="50"/>
      <c r="AM26" s="50"/>
      <c r="AN26" s="50"/>
      <c r="AO26" s="50"/>
      <c r="AP26" s="50" t="s">
        <v>53</v>
      </c>
      <c r="AQ26" s="50" t="s">
        <v>53</v>
      </c>
      <c r="AR26" s="50" t="s">
        <v>53</v>
      </c>
      <c r="AS26" s="50"/>
      <c r="AT26" s="50"/>
      <c r="AU26" s="50"/>
      <c r="AV26" s="50"/>
      <c r="AW26" s="50"/>
      <c r="AX26" s="50"/>
      <c r="AY26" s="50"/>
      <c r="AZ26" s="50" t="s">
        <v>53</v>
      </c>
      <c r="BA26" s="50"/>
      <c r="BB26" s="50" t="s">
        <v>53</v>
      </c>
      <c r="BC26" s="50" t="s">
        <v>53</v>
      </c>
      <c r="BD26" s="50" t="s">
        <v>53</v>
      </c>
      <c r="BE26" s="50" t="s">
        <v>53</v>
      </c>
      <c r="BF26" s="50" t="s">
        <v>53</v>
      </c>
      <c r="BG26" s="50" t="s">
        <v>53</v>
      </c>
      <c r="BH26" s="50" t="s">
        <v>53</v>
      </c>
      <c r="BI26" s="50" t="s">
        <v>53</v>
      </c>
      <c r="BJ26" s="50" t="s">
        <v>53</v>
      </c>
      <c r="BK26" s="50" t="s">
        <v>53</v>
      </c>
      <c r="BL26" s="50" t="s">
        <v>53</v>
      </c>
      <c r="BM26" s="50" t="s">
        <v>53</v>
      </c>
      <c r="BN26" s="50" t="s">
        <v>53</v>
      </c>
      <c r="BO26" s="50" t="s">
        <v>53</v>
      </c>
      <c r="BP26" s="50" t="s">
        <v>53</v>
      </c>
      <c r="BQ26" s="50"/>
      <c r="BR26" s="50"/>
      <c r="BS26" s="50"/>
      <c r="BT26" s="50"/>
      <c r="BU26" s="50"/>
      <c r="BV26" s="50"/>
      <c r="BW26" s="50"/>
      <c r="BX26" s="50">
        <v>0</v>
      </c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>
        <v>0</v>
      </c>
    </row>
    <row r="28">
      <c r="A28" s="51">
        <v>52</v>
      </c>
      <c r="B28" s="51">
        <f t="shared" ref="B28:G28" si="14">B43</f>
        <v>1</v>
      </c>
      <c r="C28" s="51">
        <f t="shared" si="14"/>
        <v>4</v>
      </c>
      <c r="D28" s="51">
        <f t="shared" si="14"/>
        <v>26</v>
      </c>
      <c r="E28" s="51">
        <f t="shared" si="14"/>
        <v>0</v>
      </c>
      <c r="F28" s="51" t="str">
        <f t="shared" si="14"/>
        <v xml:space="preserve">Новый раздел</v>
      </c>
      <c r="G28" s="51" t="str">
        <f t="shared" si="14"/>
        <v xml:space="preserve">Техническое обслуживание пассажирских лифтов (лифт пассажирский зав.№ Е2КО6560, уч.№ 388049, лифт пассажирский , зав.№ Е2КО6561, уч.№ 388056)</v>
      </c>
      <c r="H28" s="51"/>
      <c r="I28" s="51"/>
      <c r="J28" s="51"/>
      <c r="K28" s="51"/>
      <c r="L28" s="51"/>
      <c r="M28" s="51"/>
      <c r="N28" s="51"/>
      <c r="O28" s="51">
        <f t="shared" ref="O28:AT28" si="15">O43</f>
        <v>168259.23000000001</v>
      </c>
      <c r="P28" s="51">
        <f t="shared" si="15"/>
        <v>48853.580000000002</v>
      </c>
      <c r="Q28" s="51">
        <f t="shared" si="15"/>
        <v>0</v>
      </c>
      <c r="R28" s="51">
        <f t="shared" si="15"/>
        <v>0</v>
      </c>
      <c r="S28" s="51">
        <f t="shared" si="15"/>
        <v>119405.65000000001</v>
      </c>
      <c r="T28" s="51">
        <f t="shared" si="15"/>
        <v>0</v>
      </c>
      <c r="U28" s="51">
        <f t="shared" si="15"/>
        <v>145.74000000000001</v>
      </c>
      <c r="V28" s="51">
        <f t="shared" si="15"/>
        <v>0</v>
      </c>
      <c r="W28" s="51">
        <f t="shared" si="15"/>
        <v>0</v>
      </c>
      <c r="X28" s="51">
        <f t="shared" si="15"/>
        <v>83583.960000000006</v>
      </c>
      <c r="Y28" s="51">
        <f t="shared" si="15"/>
        <v>51344.419999999998</v>
      </c>
      <c r="Z28" s="51">
        <f t="shared" si="15"/>
        <v>0</v>
      </c>
      <c r="AA28" s="51">
        <f t="shared" si="15"/>
        <v>0</v>
      </c>
      <c r="AB28" s="51">
        <f t="shared" si="15"/>
        <v>168259.23000000001</v>
      </c>
      <c r="AC28" s="51">
        <f t="shared" si="15"/>
        <v>48853.580000000002</v>
      </c>
      <c r="AD28" s="51">
        <f t="shared" si="15"/>
        <v>0</v>
      </c>
      <c r="AE28" s="51">
        <f t="shared" si="15"/>
        <v>0</v>
      </c>
      <c r="AF28" s="51">
        <f t="shared" si="15"/>
        <v>119405.65000000001</v>
      </c>
      <c r="AG28" s="51">
        <f t="shared" si="15"/>
        <v>0</v>
      </c>
      <c r="AH28" s="51">
        <f t="shared" si="15"/>
        <v>145.74000000000001</v>
      </c>
      <c r="AI28" s="51">
        <f t="shared" si="15"/>
        <v>0</v>
      </c>
      <c r="AJ28" s="51">
        <f t="shared" si="15"/>
        <v>0</v>
      </c>
      <c r="AK28" s="51">
        <f t="shared" si="15"/>
        <v>83583.960000000006</v>
      </c>
      <c r="AL28" s="51">
        <f t="shared" si="15"/>
        <v>51344.419999999998</v>
      </c>
      <c r="AM28" s="51">
        <f t="shared" si="15"/>
        <v>0</v>
      </c>
      <c r="AN28" s="51">
        <f t="shared" si="15"/>
        <v>0</v>
      </c>
      <c r="AO28" s="51">
        <f t="shared" si="15"/>
        <v>0</v>
      </c>
      <c r="AP28" s="51">
        <f t="shared" si="15"/>
        <v>0</v>
      </c>
      <c r="AQ28" s="51">
        <f t="shared" si="15"/>
        <v>0</v>
      </c>
      <c r="AR28" s="51">
        <f t="shared" si="15"/>
        <v>303187.60999999999</v>
      </c>
      <c r="AS28" s="51">
        <f t="shared" si="15"/>
        <v>0</v>
      </c>
      <c r="AT28" s="51">
        <f t="shared" si="15"/>
        <v>0</v>
      </c>
      <c r="AU28" s="51">
        <f t="shared" ref="AU28:BZ28" si="16">AU43</f>
        <v>303187.60999999999</v>
      </c>
      <c r="AV28" s="51">
        <f t="shared" si="16"/>
        <v>48853.580000000002</v>
      </c>
      <c r="AW28" s="51">
        <f t="shared" si="16"/>
        <v>48853.580000000002</v>
      </c>
      <c r="AX28" s="51">
        <f t="shared" si="16"/>
        <v>0</v>
      </c>
      <c r="AY28" s="51">
        <f t="shared" si="16"/>
        <v>48853.580000000002</v>
      </c>
      <c r="AZ28" s="51">
        <f t="shared" si="16"/>
        <v>0</v>
      </c>
      <c r="BA28" s="51">
        <f t="shared" si="16"/>
        <v>0</v>
      </c>
      <c r="BB28" s="51">
        <f t="shared" si="16"/>
        <v>0</v>
      </c>
      <c r="BC28" s="51">
        <f t="shared" si="16"/>
        <v>0</v>
      </c>
      <c r="BD28" s="51">
        <f t="shared" si="16"/>
        <v>0</v>
      </c>
      <c r="BE28" s="51">
        <f t="shared" si="16"/>
        <v>0</v>
      </c>
      <c r="BF28" s="51">
        <f t="shared" si="16"/>
        <v>0</v>
      </c>
      <c r="BG28" s="51">
        <f t="shared" si="16"/>
        <v>0</v>
      </c>
      <c r="BH28" s="51">
        <f t="shared" si="16"/>
        <v>0</v>
      </c>
      <c r="BI28" s="51">
        <f t="shared" si="16"/>
        <v>0</v>
      </c>
      <c r="BJ28" s="51">
        <f t="shared" si="16"/>
        <v>0</v>
      </c>
      <c r="BK28" s="51">
        <f t="shared" si="16"/>
        <v>0</v>
      </c>
      <c r="BL28" s="51">
        <f t="shared" si="16"/>
        <v>0</v>
      </c>
      <c r="BM28" s="51">
        <f t="shared" si="16"/>
        <v>0</v>
      </c>
      <c r="BN28" s="51">
        <f t="shared" si="16"/>
        <v>0</v>
      </c>
      <c r="BO28" s="51">
        <f t="shared" si="16"/>
        <v>0</v>
      </c>
      <c r="BP28" s="51">
        <f t="shared" si="16"/>
        <v>0</v>
      </c>
      <c r="BQ28" s="51">
        <f t="shared" si="16"/>
        <v>0</v>
      </c>
      <c r="BR28" s="51">
        <f t="shared" si="16"/>
        <v>0</v>
      </c>
      <c r="BS28" s="51">
        <f t="shared" si="16"/>
        <v>0</v>
      </c>
      <c r="BT28" s="51">
        <f t="shared" si="16"/>
        <v>0</v>
      </c>
      <c r="BU28" s="51">
        <f t="shared" si="16"/>
        <v>0</v>
      </c>
      <c r="BV28" s="51">
        <f t="shared" si="16"/>
        <v>0</v>
      </c>
      <c r="BW28" s="51">
        <f t="shared" si="16"/>
        <v>0</v>
      </c>
      <c r="BX28" s="51">
        <f t="shared" si="16"/>
        <v>0</v>
      </c>
      <c r="BY28" s="51">
        <f t="shared" si="16"/>
        <v>0</v>
      </c>
      <c r="BZ28" s="51">
        <f t="shared" si="16"/>
        <v>0</v>
      </c>
      <c r="CA28" s="51">
        <f t="shared" ref="CA28:DF28" si="17">CA43</f>
        <v>303187.60999999999</v>
      </c>
      <c r="CB28" s="51">
        <f t="shared" si="17"/>
        <v>0</v>
      </c>
      <c r="CC28" s="51">
        <f t="shared" si="17"/>
        <v>0</v>
      </c>
      <c r="CD28" s="51">
        <f t="shared" si="17"/>
        <v>303187.60999999999</v>
      </c>
      <c r="CE28" s="51">
        <f t="shared" si="17"/>
        <v>48853.580000000002</v>
      </c>
      <c r="CF28" s="51">
        <f t="shared" si="17"/>
        <v>48853.580000000002</v>
      </c>
      <c r="CG28" s="51">
        <f t="shared" si="17"/>
        <v>0</v>
      </c>
      <c r="CH28" s="51">
        <f t="shared" si="17"/>
        <v>48853.580000000002</v>
      </c>
      <c r="CI28" s="51">
        <f t="shared" si="17"/>
        <v>0</v>
      </c>
      <c r="CJ28" s="51">
        <f t="shared" si="17"/>
        <v>0</v>
      </c>
      <c r="CK28" s="51">
        <f t="shared" si="17"/>
        <v>0</v>
      </c>
      <c r="CL28" s="51">
        <f t="shared" si="17"/>
        <v>0</v>
      </c>
      <c r="CM28" s="51">
        <f t="shared" si="17"/>
        <v>0</v>
      </c>
      <c r="CN28" s="51">
        <f t="shared" si="17"/>
        <v>0</v>
      </c>
      <c r="CO28" s="51">
        <f t="shared" si="17"/>
        <v>0</v>
      </c>
      <c r="CP28" s="51">
        <f t="shared" si="17"/>
        <v>0</v>
      </c>
      <c r="CQ28" s="51">
        <f t="shared" si="17"/>
        <v>0</v>
      </c>
      <c r="CR28" s="51">
        <f t="shared" si="17"/>
        <v>0</v>
      </c>
      <c r="CS28" s="51">
        <f t="shared" si="17"/>
        <v>0</v>
      </c>
      <c r="CT28" s="51">
        <f t="shared" si="17"/>
        <v>0</v>
      </c>
      <c r="CU28" s="51">
        <f t="shared" si="17"/>
        <v>0</v>
      </c>
      <c r="CV28" s="51">
        <f t="shared" si="17"/>
        <v>0</v>
      </c>
      <c r="CW28" s="51">
        <f t="shared" si="17"/>
        <v>0</v>
      </c>
      <c r="CX28" s="51">
        <f t="shared" si="17"/>
        <v>0</v>
      </c>
      <c r="CY28" s="51">
        <f t="shared" si="17"/>
        <v>0</v>
      </c>
      <c r="CZ28" s="51">
        <f t="shared" si="17"/>
        <v>0</v>
      </c>
      <c r="DA28" s="51">
        <f t="shared" si="17"/>
        <v>0</v>
      </c>
      <c r="DB28" s="51">
        <f t="shared" si="17"/>
        <v>0</v>
      </c>
      <c r="DC28" s="51">
        <f t="shared" si="17"/>
        <v>0</v>
      </c>
      <c r="DD28" s="51">
        <f t="shared" si="17"/>
        <v>0</v>
      </c>
      <c r="DE28" s="51">
        <f t="shared" si="17"/>
        <v>0</v>
      </c>
      <c r="DF28" s="51">
        <f t="shared" si="17"/>
        <v>0</v>
      </c>
      <c r="DG28" s="52">
        <f t="shared" ref="DG28:EL28" si="18">DG43</f>
        <v>0</v>
      </c>
      <c r="DH28" s="52">
        <f t="shared" si="18"/>
        <v>0</v>
      </c>
      <c r="DI28" s="52">
        <f t="shared" si="18"/>
        <v>0</v>
      </c>
      <c r="DJ28" s="52">
        <f t="shared" si="18"/>
        <v>0</v>
      </c>
      <c r="DK28" s="52">
        <f t="shared" si="18"/>
        <v>0</v>
      </c>
      <c r="DL28" s="52">
        <f t="shared" si="18"/>
        <v>0</v>
      </c>
      <c r="DM28" s="52">
        <f t="shared" si="18"/>
        <v>0</v>
      </c>
      <c r="DN28" s="52">
        <f t="shared" si="18"/>
        <v>0</v>
      </c>
      <c r="DO28" s="52">
        <f t="shared" si="18"/>
        <v>0</v>
      </c>
      <c r="DP28" s="52">
        <f t="shared" si="18"/>
        <v>0</v>
      </c>
      <c r="DQ28" s="52">
        <f t="shared" si="18"/>
        <v>0</v>
      </c>
      <c r="DR28" s="52">
        <f t="shared" si="18"/>
        <v>0</v>
      </c>
      <c r="DS28" s="52">
        <f t="shared" si="18"/>
        <v>0</v>
      </c>
      <c r="DT28" s="52">
        <f t="shared" si="18"/>
        <v>0</v>
      </c>
      <c r="DU28" s="52">
        <f t="shared" si="18"/>
        <v>0</v>
      </c>
      <c r="DV28" s="52">
        <f t="shared" si="18"/>
        <v>0</v>
      </c>
      <c r="DW28" s="52">
        <f t="shared" si="18"/>
        <v>0</v>
      </c>
      <c r="DX28" s="52">
        <f t="shared" si="18"/>
        <v>0</v>
      </c>
      <c r="DY28" s="52">
        <f t="shared" si="18"/>
        <v>0</v>
      </c>
      <c r="DZ28" s="52">
        <f t="shared" si="18"/>
        <v>0</v>
      </c>
      <c r="EA28" s="52">
        <f t="shared" si="18"/>
        <v>0</v>
      </c>
      <c r="EB28" s="52">
        <f t="shared" si="18"/>
        <v>0</v>
      </c>
      <c r="EC28" s="52">
        <f t="shared" si="18"/>
        <v>0</v>
      </c>
      <c r="ED28" s="52">
        <f t="shared" si="18"/>
        <v>0</v>
      </c>
      <c r="EE28" s="52">
        <f t="shared" si="18"/>
        <v>0</v>
      </c>
      <c r="EF28" s="52">
        <f t="shared" si="18"/>
        <v>0</v>
      </c>
      <c r="EG28" s="52">
        <f t="shared" si="18"/>
        <v>0</v>
      </c>
      <c r="EH28" s="52">
        <f t="shared" si="18"/>
        <v>0</v>
      </c>
      <c r="EI28" s="52">
        <f t="shared" si="18"/>
        <v>0</v>
      </c>
      <c r="EJ28" s="52">
        <f t="shared" si="18"/>
        <v>0</v>
      </c>
      <c r="EK28" s="52">
        <f t="shared" si="18"/>
        <v>0</v>
      </c>
      <c r="EL28" s="52">
        <f t="shared" si="18"/>
        <v>0</v>
      </c>
      <c r="EM28" s="52">
        <f t="shared" ref="EM28:FR28" si="19">EM43</f>
        <v>0</v>
      </c>
      <c r="EN28" s="52">
        <f t="shared" si="19"/>
        <v>0</v>
      </c>
      <c r="EO28" s="52">
        <f t="shared" si="19"/>
        <v>0</v>
      </c>
      <c r="EP28" s="52">
        <f t="shared" si="19"/>
        <v>0</v>
      </c>
      <c r="EQ28" s="52">
        <f t="shared" si="19"/>
        <v>0</v>
      </c>
      <c r="ER28" s="52">
        <f t="shared" si="19"/>
        <v>0</v>
      </c>
      <c r="ES28" s="52">
        <f t="shared" si="19"/>
        <v>0</v>
      </c>
      <c r="ET28" s="52">
        <f t="shared" si="19"/>
        <v>0</v>
      </c>
      <c r="EU28" s="52">
        <f t="shared" si="19"/>
        <v>0</v>
      </c>
      <c r="EV28" s="52">
        <f t="shared" si="19"/>
        <v>0</v>
      </c>
      <c r="EW28" s="52">
        <f t="shared" si="19"/>
        <v>0</v>
      </c>
      <c r="EX28" s="52">
        <f t="shared" si="19"/>
        <v>0</v>
      </c>
      <c r="EY28" s="52">
        <f t="shared" si="19"/>
        <v>0</v>
      </c>
      <c r="EZ28" s="52">
        <f t="shared" si="19"/>
        <v>0</v>
      </c>
      <c r="FA28" s="52">
        <f t="shared" si="19"/>
        <v>0</v>
      </c>
      <c r="FB28" s="52">
        <f t="shared" si="19"/>
        <v>0</v>
      </c>
      <c r="FC28" s="52">
        <f t="shared" si="19"/>
        <v>0</v>
      </c>
      <c r="FD28" s="52">
        <f t="shared" si="19"/>
        <v>0</v>
      </c>
      <c r="FE28" s="52">
        <f t="shared" si="19"/>
        <v>0</v>
      </c>
      <c r="FF28" s="52">
        <f t="shared" si="19"/>
        <v>0</v>
      </c>
      <c r="FG28" s="52">
        <f t="shared" si="19"/>
        <v>0</v>
      </c>
      <c r="FH28" s="52">
        <f t="shared" si="19"/>
        <v>0</v>
      </c>
      <c r="FI28" s="52">
        <f t="shared" si="19"/>
        <v>0</v>
      </c>
      <c r="FJ28" s="52">
        <f t="shared" si="19"/>
        <v>0</v>
      </c>
      <c r="FK28" s="52">
        <f t="shared" si="19"/>
        <v>0</v>
      </c>
      <c r="FL28" s="52">
        <f t="shared" si="19"/>
        <v>0</v>
      </c>
      <c r="FM28" s="52">
        <f t="shared" si="19"/>
        <v>0</v>
      </c>
      <c r="FN28" s="52">
        <f t="shared" si="19"/>
        <v>0</v>
      </c>
      <c r="FO28" s="52">
        <f t="shared" si="19"/>
        <v>0</v>
      </c>
      <c r="FP28" s="52">
        <f t="shared" si="19"/>
        <v>0</v>
      </c>
      <c r="FQ28" s="52">
        <f t="shared" si="19"/>
        <v>0</v>
      </c>
      <c r="FR28" s="52">
        <f t="shared" si="19"/>
        <v>0</v>
      </c>
      <c r="FS28" s="52">
        <f t="shared" ref="FS28:GX28" si="20">FS43</f>
        <v>0</v>
      </c>
      <c r="FT28" s="52">
        <f t="shared" si="20"/>
        <v>0</v>
      </c>
      <c r="FU28" s="52">
        <f t="shared" si="20"/>
        <v>0</v>
      </c>
      <c r="FV28" s="52">
        <f t="shared" si="20"/>
        <v>0</v>
      </c>
      <c r="FW28" s="52">
        <f t="shared" si="20"/>
        <v>0</v>
      </c>
      <c r="FX28" s="52">
        <f t="shared" si="20"/>
        <v>0</v>
      </c>
      <c r="FY28" s="52">
        <f t="shared" si="20"/>
        <v>0</v>
      </c>
      <c r="FZ28" s="52">
        <f t="shared" si="20"/>
        <v>0</v>
      </c>
      <c r="GA28" s="52">
        <f t="shared" si="20"/>
        <v>0</v>
      </c>
      <c r="GB28" s="52">
        <f t="shared" si="20"/>
        <v>0</v>
      </c>
      <c r="GC28" s="52">
        <f t="shared" si="20"/>
        <v>0</v>
      </c>
      <c r="GD28" s="52">
        <f t="shared" si="20"/>
        <v>0</v>
      </c>
      <c r="GE28" s="52">
        <f t="shared" si="20"/>
        <v>0</v>
      </c>
      <c r="GF28" s="52">
        <f t="shared" si="20"/>
        <v>0</v>
      </c>
      <c r="GG28" s="52">
        <f t="shared" si="20"/>
        <v>0</v>
      </c>
      <c r="GH28" s="52">
        <f t="shared" si="20"/>
        <v>0</v>
      </c>
      <c r="GI28" s="52">
        <f t="shared" si="20"/>
        <v>0</v>
      </c>
      <c r="GJ28" s="52">
        <f t="shared" si="20"/>
        <v>0</v>
      </c>
      <c r="GK28" s="52">
        <f t="shared" si="20"/>
        <v>0</v>
      </c>
      <c r="GL28" s="52">
        <f t="shared" si="20"/>
        <v>0</v>
      </c>
      <c r="GM28" s="52">
        <f t="shared" si="20"/>
        <v>0</v>
      </c>
      <c r="GN28" s="52">
        <f t="shared" si="20"/>
        <v>0</v>
      </c>
      <c r="GO28" s="52">
        <f t="shared" si="20"/>
        <v>0</v>
      </c>
      <c r="GP28" s="52">
        <f t="shared" si="20"/>
        <v>0</v>
      </c>
      <c r="GQ28" s="52">
        <f t="shared" si="20"/>
        <v>0</v>
      </c>
      <c r="GR28" s="52">
        <f t="shared" si="20"/>
        <v>0</v>
      </c>
      <c r="GS28" s="52">
        <f t="shared" si="20"/>
        <v>0</v>
      </c>
      <c r="GT28" s="52">
        <f t="shared" si="20"/>
        <v>0</v>
      </c>
      <c r="GU28" s="52">
        <f t="shared" si="20"/>
        <v>0</v>
      </c>
      <c r="GV28" s="52">
        <f t="shared" si="20"/>
        <v>0</v>
      </c>
      <c r="GW28" s="52">
        <f t="shared" si="20"/>
        <v>0</v>
      </c>
      <c r="GX28" s="52">
        <f t="shared" si="20"/>
        <v>0</v>
      </c>
    </row>
    <row r="30">
      <c r="A30">
        <v>17</v>
      </c>
      <c r="B30">
        <v>1</v>
      </c>
      <c r="C30">
        <f>ROW(SmtRes!A17)</f>
        <v>17</v>
      </c>
      <c r="D30">
        <f>ROW(EtalonRes!A17)</f>
        <v>17</v>
      </c>
      <c r="E30" t="s">
        <v>99</v>
      </c>
      <c r="F30" t="s">
        <v>100</v>
      </c>
      <c r="G30" t="s">
        <v>35</v>
      </c>
      <c r="H30" t="s">
        <v>101</v>
      </c>
      <c r="I30">
        <v>2</v>
      </c>
      <c r="J30">
        <v>0</v>
      </c>
      <c r="K30">
        <v>2</v>
      </c>
      <c r="O30">
        <f t="shared" ref="O30:O41" si="21">ROUND(CP30,2)</f>
        <v>97695.720000000001</v>
      </c>
      <c r="P30">
        <f t="shared" ref="P30:P41" si="22">ROUND((ROUND((AC30*AW30*I30),2)*BC30),2)</f>
        <v>32284.639999999999</v>
      </c>
      <c r="Q30">
        <f>(ROUND((ROUND((((ET30*8))*AV30*I30),2)*BB30),2)+ROUND((ROUND(((AE30-((EU30*8)))*AV30*I30),2)*BS30),2))</f>
        <v>0</v>
      </c>
      <c r="R30">
        <f t="shared" ref="R30:R41" si="23">ROUND((ROUND((AE30*AV30*I30),2)*BS30),2)</f>
        <v>0</v>
      </c>
      <c r="S30">
        <f t="shared" ref="S30:S41" si="24">ROUND((ROUND((AF30*AV30*I30),2)*BA30),2)</f>
        <v>65411.080000000002</v>
      </c>
      <c r="T30">
        <f t="shared" ref="T30:T41" si="25">ROUND(CU30*I30,2)</f>
        <v>0</v>
      </c>
      <c r="U30">
        <f t="shared" ref="U30:U41" si="26">CV30*I30</f>
        <v>79.840000000000003</v>
      </c>
      <c r="V30">
        <f t="shared" ref="V30:V41" si="27">CW30*I30</f>
        <v>0</v>
      </c>
      <c r="W30">
        <f t="shared" ref="W30:W41" si="28">ROUND(CX30*I30,2)</f>
        <v>0</v>
      </c>
      <c r="X30">
        <f t="shared" ref="X30:X41" si="29">ROUND(CY30,2)</f>
        <v>45787.760000000002</v>
      </c>
      <c r="Y30">
        <f t="shared" ref="Y30:Y41" si="30">ROUND(CZ30,2)</f>
        <v>28126.760000000002</v>
      </c>
      <c r="AA30">
        <v>416931464</v>
      </c>
      <c r="AB30">
        <f t="shared" ref="AB30:AB41" si="31">ROUND((AC30+AD30+AF30),6)</f>
        <v>3184</v>
      </c>
      <c r="AC30">
        <f>ROUND(((ES30*8)),6)</f>
        <v>2603.5999999999999</v>
      </c>
      <c r="AD30">
        <f>ROUND(((((ET30*8))-((EU30*8)))+AE30),6)</f>
        <v>0</v>
      </c>
      <c r="AE30">
        <f>ROUND(((EU30*8)),6)</f>
        <v>0</v>
      </c>
      <c r="AF30">
        <f>ROUND(((EV30*8)),6)</f>
        <v>580.39999999999998</v>
      </c>
      <c r="AG30">
        <f t="shared" ref="AG30:AG41" si="32">ROUND((AP30),6)</f>
        <v>0</v>
      </c>
      <c r="AH30">
        <f>((EW30*8))</f>
        <v>39.920000000000002</v>
      </c>
      <c r="AI30">
        <f>((EX30*8))</f>
        <v>0</v>
      </c>
      <c r="AJ30">
        <f t="shared" ref="AJ30:AJ41" si="33">(AS30)</f>
        <v>0</v>
      </c>
      <c r="AK30">
        <v>398</v>
      </c>
      <c r="AL30">
        <v>325.44999999999999</v>
      </c>
      <c r="AM30">
        <v>0</v>
      </c>
      <c r="AN30">
        <v>0</v>
      </c>
      <c r="AO30">
        <v>72.549999999999997</v>
      </c>
      <c r="AP30">
        <v>0</v>
      </c>
      <c r="AQ30">
        <v>4.9900000000000002</v>
      </c>
      <c r="AR30">
        <v>0</v>
      </c>
      <c r="AS30">
        <v>0</v>
      </c>
      <c r="AT30">
        <v>70</v>
      </c>
      <c r="AU30">
        <v>43</v>
      </c>
      <c r="AV30">
        <v>1</v>
      </c>
      <c r="AW30">
        <v>1</v>
      </c>
      <c r="AZ30">
        <v>1</v>
      </c>
      <c r="BA30">
        <v>56.350000000000001</v>
      </c>
      <c r="BB30">
        <v>1</v>
      </c>
      <c r="BC30">
        <v>6.2000000000000002</v>
      </c>
      <c r="BD30" t="s">
        <v>53</v>
      </c>
      <c r="BE30" t="s">
        <v>53</v>
      </c>
      <c r="BF30" t="s">
        <v>53</v>
      </c>
      <c r="BG30" t="s">
        <v>53</v>
      </c>
      <c r="BH30">
        <v>0</v>
      </c>
      <c r="BI30">
        <v>4</v>
      </c>
      <c r="BJ30" t="s">
        <v>102</v>
      </c>
      <c r="BM30">
        <v>158</v>
      </c>
      <c r="BN30">
        <v>0</v>
      </c>
      <c r="BO30" t="s">
        <v>100</v>
      </c>
      <c r="BP30">
        <v>1</v>
      </c>
      <c r="BQ30">
        <v>140</v>
      </c>
      <c r="BR30">
        <v>0</v>
      </c>
      <c r="BS30">
        <v>56.350000000000001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53</v>
      </c>
      <c r="BZ30">
        <v>70</v>
      </c>
      <c r="CA30">
        <v>43</v>
      </c>
      <c r="CB30" t="s">
        <v>53</v>
      </c>
      <c r="CE30">
        <v>30</v>
      </c>
      <c r="CF30">
        <v>0</v>
      </c>
      <c r="CG30">
        <v>0</v>
      </c>
      <c r="CM30">
        <v>0</v>
      </c>
      <c r="CN30" t="s">
        <v>53</v>
      </c>
      <c r="CO30">
        <v>0</v>
      </c>
      <c r="CP30">
        <f t="shared" ref="CP30:CP41" si="34">(P30+Q30+S30)</f>
        <v>97695.720000000001</v>
      </c>
      <c r="CQ30">
        <f t="shared" ref="CQ30:CQ41" si="35">ROUND((ROUND((AC30*AW30*1),2)*BC30),2)</f>
        <v>16142.32</v>
      </c>
      <c r="CR30">
        <f>(ROUND((ROUND((((ET30*8))*AV30*1),2)*BB30),2)+ROUND((ROUND(((AE30-((EU30*8)))*AV30*1),2)*BS30),2))</f>
        <v>0</v>
      </c>
      <c r="CS30">
        <f t="shared" ref="CS30:CS41" si="36">ROUND((ROUND((AE30*AV30*1),2)*BS30),2)</f>
        <v>0</v>
      </c>
      <c r="CT30">
        <f t="shared" ref="CT30:CT41" si="37">ROUND((ROUND((AF30*AV30*1),2)*BA30),2)</f>
        <v>32705.540000000001</v>
      </c>
      <c r="CU30">
        <f t="shared" ref="CU30:CU41" si="38">AG30</f>
        <v>0</v>
      </c>
      <c r="CV30">
        <f t="shared" ref="CV30:CV41" si="39">(AH30*AV30)</f>
        <v>39.920000000000002</v>
      </c>
      <c r="CW30">
        <f t="shared" ref="CW30:CW41" si="40">AI30</f>
        <v>0</v>
      </c>
      <c r="CX30">
        <f t="shared" ref="CX30:CX41" si="41">AJ30</f>
        <v>0</v>
      </c>
      <c r="CY30">
        <f t="shared" ref="CY30:CY41" si="42">(((S30+R30)*AT30)/100)</f>
        <v>45787.756000000008</v>
      </c>
      <c r="CZ30">
        <f t="shared" ref="CZ30:CZ41" si="43">(((S30+R30)*AU30)/100)</f>
        <v>28126.7644</v>
      </c>
      <c r="DC30" t="s">
        <v>53</v>
      </c>
      <c r="DD30" t="s">
        <v>103</v>
      </c>
      <c r="DE30" t="s">
        <v>103</v>
      </c>
      <c r="DF30" t="s">
        <v>103</v>
      </c>
      <c r="DG30" t="s">
        <v>103</v>
      </c>
      <c r="DH30" t="s">
        <v>53</v>
      </c>
      <c r="DI30" t="s">
        <v>103</v>
      </c>
      <c r="DJ30" t="s">
        <v>103</v>
      </c>
      <c r="DK30" t="s">
        <v>53</v>
      </c>
      <c r="DL30" t="s">
        <v>53</v>
      </c>
      <c r="DM30" t="s">
        <v>53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101</v>
      </c>
      <c r="DW30" t="s">
        <v>101</v>
      </c>
      <c r="DX30">
        <v>1</v>
      </c>
      <c r="DZ30" t="s">
        <v>53</v>
      </c>
      <c r="EA30" t="s">
        <v>53</v>
      </c>
      <c r="EB30" t="s">
        <v>53</v>
      </c>
      <c r="EC30" t="s">
        <v>53</v>
      </c>
      <c r="EE30">
        <v>405819096</v>
      </c>
      <c r="EF30">
        <v>140</v>
      </c>
      <c r="EG30" t="s">
        <v>104</v>
      </c>
      <c r="EH30">
        <v>0</v>
      </c>
      <c r="EI30" t="s">
        <v>53</v>
      </c>
      <c r="EJ30">
        <v>4</v>
      </c>
      <c r="EK30">
        <v>158</v>
      </c>
      <c r="EL30" t="s">
        <v>105</v>
      </c>
      <c r="EM30" t="s">
        <v>106</v>
      </c>
      <c r="EO30" t="s">
        <v>53</v>
      </c>
      <c r="EQ30">
        <v>131072</v>
      </c>
      <c r="ER30">
        <v>398</v>
      </c>
      <c r="ES30">
        <v>325.44999999999999</v>
      </c>
      <c r="ET30">
        <v>0</v>
      </c>
      <c r="EU30">
        <v>0</v>
      </c>
      <c r="EV30">
        <v>72.549999999999997</v>
      </c>
      <c r="EW30">
        <v>4.9900000000000002</v>
      </c>
      <c r="EX30">
        <v>0</v>
      </c>
      <c r="EY30">
        <v>0</v>
      </c>
      <c r="FQ30">
        <v>0</v>
      </c>
      <c r="FR30">
        <v>0</v>
      </c>
      <c r="FS30">
        <v>2</v>
      </c>
      <c r="FX30">
        <v>70</v>
      </c>
      <c r="FY30">
        <v>43</v>
      </c>
      <c r="GA30" t="s">
        <v>53</v>
      </c>
      <c r="GD30">
        <v>1</v>
      </c>
      <c r="GF30">
        <v>407336810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ref="GL30:GL41" si="44">ROUND(IF(AND(BH30=3,BI30=3,FS30&lt;&gt;0),P30,0),2)</f>
        <v>0</v>
      </c>
      <c r="GM30">
        <f t="shared" ref="GM30:GM41" si="45">ROUND(O30+X30+Y30,2)+GX30</f>
        <v>171610.23999999999</v>
      </c>
      <c r="GN30">
        <f t="shared" ref="GN30:GN41" si="46">IF(OR(BI30=0,BI30=1),GM30-GX30,0)</f>
        <v>0</v>
      </c>
      <c r="GO30">
        <f t="shared" ref="GO30:GO41" si="47">IF(BI30=2,GM30-GX30,0)</f>
        <v>0</v>
      </c>
      <c r="GP30">
        <f t="shared" ref="GP30:GP41" si="48">IF(BI30=4,GM30-GX30,0)</f>
        <v>171610.23999999999</v>
      </c>
      <c r="GR30">
        <v>0</v>
      </c>
      <c r="GS30">
        <v>3</v>
      </c>
      <c r="GT30">
        <v>0</v>
      </c>
      <c r="GU30" t="s">
        <v>53</v>
      </c>
      <c r="GV30">
        <f t="shared" ref="GV30:GV41" si="49">ROUND((GT30),6)</f>
        <v>0</v>
      </c>
      <c r="GW30">
        <v>1</v>
      </c>
      <c r="GX30">
        <f t="shared" ref="GX30:GX41" si="50">ROUND(HC30*I30,2)</f>
        <v>0</v>
      </c>
      <c r="HA30">
        <v>0</v>
      </c>
      <c r="HB30">
        <v>0</v>
      </c>
      <c r="HC30">
        <f t="shared" ref="HC30:HC93" si="51">GV30*GW30</f>
        <v>0</v>
      </c>
      <c r="HE30" t="s">
        <v>53</v>
      </c>
      <c r="HF30" t="s">
        <v>53</v>
      </c>
      <c r="HM30" t="s">
        <v>53</v>
      </c>
      <c r="HN30" t="s">
        <v>53</v>
      </c>
      <c r="HO30" t="s">
        <v>53</v>
      </c>
      <c r="HP30" t="s">
        <v>53</v>
      </c>
      <c r="HQ30" t="s">
        <v>53</v>
      </c>
      <c r="HS30">
        <v>0</v>
      </c>
      <c r="IK30">
        <v>0</v>
      </c>
    </row>
    <row r="31">
      <c r="A31">
        <v>18</v>
      </c>
      <c r="B31">
        <v>1</v>
      </c>
      <c r="C31">
        <v>5</v>
      </c>
      <c r="E31" t="s">
        <v>38</v>
      </c>
      <c r="F31" t="s">
        <v>107</v>
      </c>
      <c r="G31" t="s">
        <v>39</v>
      </c>
      <c r="H31" t="s">
        <v>108</v>
      </c>
      <c r="I31">
        <f>I30*J31</f>
        <v>2.3999999999999999</v>
      </c>
      <c r="J31">
        <v>1.2</v>
      </c>
      <c r="K31">
        <v>0.14999999999999999</v>
      </c>
      <c r="O31">
        <f t="shared" si="21"/>
        <v>284.42000000000002</v>
      </c>
      <c r="P31">
        <f t="shared" si="22"/>
        <v>284.42000000000002</v>
      </c>
      <c r="Q31">
        <f t="shared" ref="Q31:Q32" si="52"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416931464</v>
      </c>
      <c r="AB31">
        <f t="shared" si="31"/>
        <v>21.199999999999999</v>
      </c>
      <c r="AC31">
        <f t="shared" ref="AC31:AC32" si="53">ROUND((ES31),6)</f>
        <v>21.199999999999999</v>
      </c>
      <c r="AD31">
        <f t="shared" ref="AD31:AD32" si="54">ROUND((((ET31)-(EU31))+AE31),6)</f>
        <v>0</v>
      </c>
      <c r="AE31">
        <f t="shared" ref="AE31:AE32" si="55">ROUND((EU31),6)</f>
        <v>0</v>
      </c>
      <c r="AF31">
        <f t="shared" ref="AF31:AF32" si="56">ROUND((EV31),6)</f>
        <v>0</v>
      </c>
      <c r="AG31">
        <f t="shared" si="32"/>
        <v>0</v>
      </c>
      <c r="AH31">
        <f t="shared" ref="AH31:AH32" si="57">(EW31)</f>
        <v>0</v>
      </c>
      <c r="AI31">
        <f t="shared" ref="AI31:AI32" si="58">(EX31)</f>
        <v>0</v>
      </c>
      <c r="AJ31">
        <f t="shared" si="33"/>
        <v>0</v>
      </c>
      <c r="AK31">
        <v>21.199999999999999</v>
      </c>
      <c r="AL31">
        <v>21.199999999999999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70</v>
      </c>
      <c r="AU31">
        <v>43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5.5899999999999999</v>
      </c>
      <c r="BD31" t="s">
        <v>53</v>
      </c>
      <c r="BE31" t="s">
        <v>53</v>
      </c>
      <c r="BF31" t="s">
        <v>53</v>
      </c>
      <c r="BG31" t="s">
        <v>53</v>
      </c>
      <c r="BH31">
        <v>3</v>
      </c>
      <c r="BI31">
        <v>4</v>
      </c>
      <c r="BJ31" t="s">
        <v>109</v>
      </c>
      <c r="BM31">
        <v>158</v>
      </c>
      <c r="BN31">
        <v>0</v>
      </c>
      <c r="BO31" t="s">
        <v>107</v>
      </c>
      <c r="BP31">
        <v>1</v>
      </c>
      <c r="BQ31">
        <v>140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53</v>
      </c>
      <c r="BZ31">
        <v>70</v>
      </c>
      <c r="CA31">
        <v>43</v>
      </c>
      <c r="CB31" t="s">
        <v>53</v>
      </c>
      <c r="CE31">
        <v>30</v>
      </c>
      <c r="CF31">
        <v>0</v>
      </c>
      <c r="CG31">
        <v>0</v>
      </c>
      <c r="CM31">
        <v>0</v>
      </c>
      <c r="CN31" t="s">
        <v>53</v>
      </c>
      <c r="CO31">
        <v>0</v>
      </c>
      <c r="CP31">
        <f t="shared" si="34"/>
        <v>284.42000000000002</v>
      </c>
      <c r="CQ31">
        <f t="shared" si="35"/>
        <v>118.51000000000001</v>
      </c>
      <c r="CR31">
        <f t="shared" ref="CR31:CR32" si="59">(ROUND((ROUND(((ET31)*AV31*1),2)*BB31),2)+ROUND((ROUND(((AE31-(EU31))*AV31*1),2)*BS31),2))</f>
        <v>0</v>
      </c>
      <c r="CS31">
        <f t="shared" si="36"/>
        <v>0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1"/>
        <v>0</v>
      </c>
      <c r="CY31">
        <f t="shared" si="42"/>
        <v>0</v>
      </c>
      <c r="CZ31">
        <f t="shared" si="43"/>
        <v>0</v>
      </c>
      <c r="DC31" t="s">
        <v>53</v>
      </c>
      <c r="DD31" t="s">
        <v>53</v>
      </c>
      <c r="DE31" t="s">
        <v>53</v>
      </c>
      <c r="DF31" t="s">
        <v>53</v>
      </c>
      <c r="DG31" t="s">
        <v>53</v>
      </c>
      <c r="DH31" t="s">
        <v>53</v>
      </c>
      <c r="DI31" t="s">
        <v>53</v>
      </c>
      <c r="DJ31" t="s">
        <v>53</v>
      </c>
      <c r="DK31" t="s">
        <v>53</v>
      </c>
      <c r="DL31" t="s">
        <v>53</v>
      </c>
      <c r="DM31" t="s">
        <v>53</v>
      </c>
      <c r="DN31">
        <v>0</v>
      </c>
      <c r="DO31">
        <v>0</v>
      </c>
      <c r="DP31">
        <v>1</v>
      </c>
      <c r="DQ31">
        <v>1</v>
      </c>
      <c r="DU31">
        <v>1002</v>
      </c>
      <c r="DV31" t="s">
        <v>108</v>
      </c>
      <c r="DW31" t="s">
        <v>108</v>
      </c>
      <c r="DX31">
        <v>1</v>
      </c>
      <c r="DZ31" t="s">
        <v>53</v>
      </c>
      <c r="EA31" t="s">
        <v>53</v>
      </c>
      <c r="EB31" t="s">
        <v>53</v>
      </c>
      <c r="EC31" t="s">
        <v>53</v>
      </c>
      <c r="EE31">
        <v>405819096</v>
      </c>
      <c r="EF31">
        <v>140</v>
      </c>
      <c r="EG31" t="s">
        <v>104</v>
      </c>
      <c r="EH31">
        <v>0</v>
      </c>
      <c r="EI31" t="s">
        <v>53</v>
      </c>
      <c r="EJ31">
        <v>4</v>
      </c>
      <c r="EK31">
        <v>158</v>
      </c>
      <c r="EL31" t="s">
        <v>105</v>
      </c>
      <c r="EM31" t="s">
        <v>106</v>
      </c>
      <c r="EO31" t="s">
        <v>53</v>
      </c>
      <c r="EQ31">
        <v>0</v>
      </c>
      <c r="ER31">
        <v>21.199999999999999</v>
      </c>
      <c r="ES31">
        <v>21.199999999999999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70</v>
      </c>
      <c r="FY31">
        <v>43</v>
      </c>
      <c r="GA31" t="s">
        <v>53</v>
      </c>
      <c r="GD31">
        <v>1</v>
      </c>
      <c r="GF31">
        <v>1813685876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4"/>
        <v>0</v>
      </c>
      <c r="GM31">
        <f t="shared" si="45"/>
        <v>284.42000000000002</v>
      </c>
      <c r="GN31">
        <f t="shared" si="46"/>
        <v>0</v>
      </c>
      <c r="GO31">
        <f t="shared" si="47"/>
        <v>0</v>
      </c>
      <c r="GP31">
        <f t="shared" si="48"/>
        <v>284.42000000000002</v>
      </c>
      <c r="GR31">
        <v>0</v>
      </c>
      <c r="GS31">
        <v>3</v>
      </c>
      <c r="GT31">
        <v>0</v>
      </c>
      <c r="GU31" t="s">
        <v>53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HE31" t="s">
        <v>53</v>
      </c>
      <c r="HF31" t="s">
        <v>53</v>
      </c>
      <c r="HM31" t="s">
        <v>103</v>
      </c>
      <c r="HN31" t="s">
        <v>53</v>
      </c>
      <c r="HO31" t="s">
        <v>53</v>
      </c>
      <c r="HP31" t="s">
        <v>53</v>
      </c>
      <c r="HQ31" t="s">
        <v>53</v>
      </c>
      <c r="HS31">
        <v>0</v>
      </c>
      <c r="IK31">
        <v>0</v>
      </c>
    </row>
    <row r="32">
      <c r="A32">
        <v>18</v>
      </c>
      <c r="B32">
        <v>1</v>
      </c>
      <c r="C32">
        <v>17</v>
      </c>
      <c r="E32" t="s">
        <v>110</v>
      </c>
      <c r="F32" t="s">
        <v>111</v>
      </c>
      <c r="G32" t="s">
        <v>112</v>
      </c>
      <c r="H32" t="s">
        <v>113</v>
      </c>
      <c r="I32">
        <f>I30*J32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52"/>
        <v>0</v>
      </c>
      <c r="R32">
        <f t="shared" si="23"/>
        <v>0</v>
      </c>
      <c r="S32">
        <f t="shared" si="24"/>
        <v>0</v>
      </c>
      <c r="T32">
        <f t="shared" si="25"/>
        <v>0</v>
      </c>
      <c r="U32">
        <f t="shared" si="26"/>
        <v>0</v>
      </c>
      <c r="V32">
        <f t="shared" si="27"/>
        <v>0</v>
      </c>
      <c r="W32">
        <f t="shared" si="28"/>
        <v>0</v>
      </c>
      <c r="X32">
        <f t="shared" si="29"/>
        <v>0</v>
      </c>
      <c r="Y32">
        <f t="shared" si="30"/>
        <v>0</v>
      </c>
      <c r="AA32">
        <v>416931464</v>
      </c>
      <c r="AB32">
        <f t="shared" si="31"/>
        <v>0</v>
      </c>
      <c r="AC32">
        <f t="shared" si="53"/>
        <v>0</v>
      </c>
      <c r="AD32">
        <f t="shared" si="54"/>
        <v>0</v>
      </c>
      <c r="AE32">
        <f t="shared" si="55"/>
        <v>0</v>
      </c>
      <c r="AF32">
        <f t="shared" si="56"/>
        <v>0</v>
      </c>
      <c r="AG32">
        <f t="shared" si="32"/>
        <v>0</v>
      </c>
      <c r="AH32">
        <f t="shared" si="57"/>
        <v>0</v>
      </c>
      <c r="AI32">
        <f t="shared" si="58"/>
        <v>0</v>
      </c>
      <c r="AJ32">
        <f t="shared" si="33"/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70</v>
      </c>
      <c r="AU32">
        <v>43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53</v>
      </c>
      <c r="BE32" t="s">
        <v>53</v>
      </c>
      <c r="BF32" t="s">
        <v>53</v>
      </c>
      <c r="BG32" t="s">
        <v>53</v>
      </c>
      <c r="BH32">
        <v>3</v>
      </c>
      <c r="BI32">
        <v>4</v>
      </c>
      <c r="BJ32" t="s">
        <v>53</v>
      </c>
      <c r="BM32">
        <v>158</v>
      </c>
      <c r="BN32">
        <v>0</v>
      </c>
      <c r="BO32" t="s">
        <v>53</v>
      </c>
      <c r="BP32">
        <v>0</v>
      </c>
      <c r="BQ32">
        <v>140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53</v>
      </c>
      <c r="BZ32">
        <v>70</v>
      </c>
      <c r="CA32">
        <v>43</v>
      </c>
      <c r="CB32" t="s">
        <v>53</v>
      </c>
      <c r="CE32">
        <v>30</v>
      </c>
      <c r="CF32">
        <v>0</v>
      </c>
      <c r="CG32">
        <v>0</v>
      </c>
      <c r="CM32">
        <v>0</v>
      </c>
      <c r="CN32" t="s">
        <v>53</v>
      </c>
      <c r="CO32">
        <v>0</v>
      </c>
      <c r="CP32">
        <f t="shared" si="34"/>
        <v>0</v>
      </c>
      <c r="CQ32">
        <f t="shared" si="35"/>
        <v>0</v>
      </c>
      <c r="CR32">
        <f t="shared" si="59"/>
        <v>0</v>
      </c>
      <c r="CS32">
        <f t="shared" si="36"/>
        <v>0</v>
      </c>
      <c r="CT32">
        <f t="shared" si="37"/>
        <v>0</v>
      </c>
      <c r="CU32">
        <f t="shared" si="38"/>
        <v>0</v>
      </c>
      <c r="CV32">
        <f t="shared" si="39"/>
        <v>0</v>
      </c>
      <c r="CW32">
        <f t="shared" si="40"/>
        <v>0</v>
      </c>
      <c r="CX32">
        <f t="shared" si="41"/>
        <v>0</v>
      </c>
      <c r="CY32">
        <f t="shared" si="42"/>
        <v>0</v>
      </c>
      <c r="CZ32">
        <f t="shared" si="43"/>
        <v>0</v>
      </c>
      <c r="DC32" t="s">
        <v>53</v>
      </c>
      <c r="DD32" t="s">
        <v>53</v>
      </c>
      <c r="DE32" t="s">
        <v>53</v>
      </c>
      <c r="DF32" t="s">
        <v>53</v>
      </c>
      <c r="DG32" t="s">
        <v>53</v>
      </c>
      <c r="DH32" t="s">
        <v>53</v>
      </c>
      <c r="DI32" t="s">
        <v>53</v>
      </c>
      <c r="DJ32" t="s">
        <v>53</v>
      </c>
      <c r="DK32" t="s">
        <v>53</v>
      </c>
      <c r="DL32" t="s">
        <v>53</v>
      </c>
      <c r="DM32" t="s">
        <v>53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113</v>
      </c>
      <c r="DW32" t="s">
        <v>113</v>
      </c>
      <c r="DX32">
        <v>1</v>
      </c>
      <c r="DZ32" t="s">
        <v>53</v>
      </c>
      <c r="EA32" t="s">
        <v>53</v>
      </c>
      <c r="EB32" t="s">
        <v>53</v>
      </c>
      <c r="EC32" t="s">
        <v>53</v>
      </c>
      <c r="EE32">
        <v>405819096</v>
      </c>
      <c r="EF32">
        <v>140</v>
      </c>
      <c r="EG32" t="s">
        <v>104</v>
      </c>
      <c r="EH32">
        <v>0</v>
      </c>
      <c r="EI32" t="s">
        <v>53</v>
      </c>
      <c r="EJ32">
        <v>4</v>
      </c>
      <c r="EK32">
        <v>158</v>
      </c>
      <c r="EL32" t="s">
        <v>105</v>
      </c>
      <c r="EM32" t="s">
        <v>106</v>
      </c>
      <c r="EO32" t="s">
        <v>53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70</v>
      </c>
      <c r="FY32">
        <v>43</v>
      </c>
      <c r="GA32" t="s">
        <v>53</v>
      </c>
      <c r="GD32">
        <v>1</v>
      </c>
      <c r="GF32">
        <v>837356805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44"/>
        <v>0</v>
      </c>
      <c r="GM32">
        <f t="shared" si="45"/>
        <v>0</v>
      </c>
      <c r="GN32">
        <f t="shared" si="46"/>
        <v>0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53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HE32" t="s">
        <v>53</v>
      </c>
      <c r="HF32" t="s">
        <v>53</v>
      </c>
      <c r="HM32" t="s">
        <v>103</v>
      </c>
      <c r="HN32" t="s">
        <v>53</v>
      </c>
      <c r="HO32" t="s">
        <v>53</v>
      </c>
      <c r="HP32" t="s">
        <v>53</v>
      </c>
      <c r="HQ32" t="s">
        <v>53</v>
      </c>
      <c r="HS32">
        <v>0</v>
      </c>
      <c r="IK32">
        <v>0</v>
      </c>
    </row>
    <row r="33">
      <c r="A33">
        <v>17</v>
      </c>
      <c r="B33">
        <v>1</v>
      </c>
      <c r="C33">
        <f>ROW(SmtRes!A34)</f>
        <v>34</v>
      </c>
      <c r="D33">
        <f>ROW(EtalonRes!A34)</f>
        <v>34</v>
      </c>
      <c r="E33" t="s">
        <v>114</v>
      </c>
      <c r="F33" t="s">
        <v>115</v>
      </c>
      <c r="G33" t="s">
        <v>48</v>
      </c>
      <c r="H33" t="s">
        <v>101</v>
      </c>
      <c r="I33">
        <v>2</v>
      </c>
      <c r="J33">
        <v>0</v>
      </c>
      <c r="K33">
        <v>2</v>
      </c>
      <c r="O33">
        <f t="shared" si="21"/>
        <v>36584.260000000002</v>
      </c>
      <c r="P33">
        <f t="shared" si="22"/>
        <v>8071.1599999999999</v>
      </c>
      <c r="Q33">
        <f>(ROUND((ROUND((((ET33*2))*AV33*I33),2)*BB33),2)+ROUND((ROUND(((AE33-((EU33*2)))*AV33*I33),2)*BS33),2))</f>
        <v>0</v>
      </c>
      <c r="R33">
        <f t="shared" si="23"/>
        <v>0</v>
      </c>
      <c r="S33">
        <f t="shared" si="24"/>
        <v>28513.100000000002</v>
      </c>
      <c r="T33">
        <f t="shared" si="25"/>
        <v>0</v>
      </c>
      <c r="U33">
        <f t="shared" si="26"/>
        <v>34.799999999999997</v>
      </c>
      <c r="V33">
        <f t="shared" si="27"/>
        <v>0</v>
      </c>
      <c r="W33">
        <f t="shared" si="28"/>
        <v>0</v>
      </c>
      <c r="X33">
        <f t="shared" si="29"/>
        <v>19959.170000000002</v>
      </c>
      <c r="Y33">
        <f t="shared" si="30"/>
        <v>12260.630000000001</v>
      </c>
      <c r="AA33">
        <v>416931464</v>
      </c>
      <c r="AB33">
        <f t="shared" si="31"/>
        <v>903.89999999999998</v>
      </c>
      <c r="AC33">
        <f>ROUND(((ES33*2)),6)</f>
        <v>650.89999999999998</v>
      </c>
      <c r="AD33">
        <f>ROUND(((((ET33*2))-((EU33*2)))+AE33),6)</f>
        <v>0</v>
      </c>
      <c r="AE33">
        <f>ROUND(((EU33*2)),6)</f>
        <v>0</v>
      </c>
      <c r="AF33">
        <f>ROUND(((EV33*2)),6)</f>
        <v>253</v>
      </c>
      <c r="AG33">
        <f t="shared" si="32"/>
        <v>0</v>
      </c>
      <c r="AH33">
        <f>((EW33*2))</f>
        <v>17.399999999999999</v>
      </c>
      <c r="AI33">
        <f>((EX33*2))</f>
        <v>0</v>
      </c>
      <c r="AJ33">
        <f t="shared" si="33"/>
        <v>0</v>
      </c>
      <c r="AK33">
        <v>451.94999999999999</v>
      </c>
      <c r="AL33">
        <v>325.44999999999999</v>
      </c>
      <c r="AM33">
        <v>0</v>
      </c>
      <c r="AN33">
        <v>0</v>
      </c>
      <c r="AO33">
        <v>126.5</v>
      </c>
      <c r="AP33">
        <v>0</v>
      </c>
      <c r="AQ33">
        <v>8.6999999999999993</v>
      </c>
      <c r="AR33">
        <v>0</v>
      </c>
      <c r="AS33">
        <v>0</v>
      </c>
      <c r="AT33">
        <v>70</v>
      </c>
      <c r="AU33">
        <v>43</v>
      </c>
      <c r="AV33">
        <v>1</v>
      </c>
      <c r="AW33">
        <v>1</v>
      </c>
      <c r="AZ33">
        <v>1</v>
      </c>
      <c r="BA33">
        <v>56.350000000000001</v>
      </c>
      <c r="BB33">
        <v>1</v>
      </c>
      <c r="BC33">
        <v>6.2000000000000002</v>
      </c>
      <c r="BD33" t="s">
        <v>53</v>
      </c>
      <c r="BE33" t="s">
        <v>53</v>
      </c>
      <c r="BF33" t="s">
        <v>53</v>
      </c>
      <c r="BG33" t="s">
        <v>53</v>
      </c>
      <c r="BH33">
        <v>0</v>
      </c>
      <c r="BI33">
        <v>4</v>
      </c>
      <c r="BJ33" t="s">
        <v>116</v>
      </c>
      <c r="BM33">
        <v>158</v>
      </c>
      <c r="BN33">
        <v>0</v>
      </c>
      <c r="BO33" t="s">
        <v>115</v>
      </c>
      <c r="BP33">
        <v>1</v>
      </c>
      <c r="BQ33">
        <v>140</v>
      </c>
      <c r="BR33">
        <v>0</v>
      </c>
      <c r="BS33">
        <v>56.350000000000001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53</v>
      </c>
      <c r="BZ33">
        <v>70</v>
      </c>
      <c r="CA33">
        <v>43</v>
      </c>
      <c r="CB33" t="s">
        <v>53</v>
      </c>
      <c r="CE33">
        <v>30</v>
      </c>
      <c r="CF33">
        <v>0</v>
      </c>
      <c r="CG33">
        <v>0</v>
      </c>
      <c r="CM33">
        <v>0</v>
      </c>
      <c r="CN33" t="s">
        <v>53</v>
      </c>
      <c r="CO33">
        <v>0</v>
      </c>
      <c r="CP33">
        <f t="shared" si="34"/>
        <v>36584.260000000002</v>
      </c>
      <c r="CQ33">
        <f t="shared" si="35"/>
        <v>4035.5799999999999</v>
      </c>
      <c r="CR33">
        <f>(ROUND((ROUND((((ET33*2))*AV33*1),2)*BB33),2)+ROUND((ROUND(((AE33-((EU33*2)))*AV33*1),2)*BS33),2))</f>
        <v>0</v>
      </c>
      <c r="CS33">
        <f t="shared" si="36"/>
        <v>0</v>
      </c>
      <c r="CT33">
        <f t="shared" si="37"/>
        <v>14256.550000000001</v>
      </c>
      <c r="CU33">
        <f t="shared" si="38"/>
        <v>0</v>
      </c>
      <c r="CV33">
        <f t="shared" si="39"/>
        <v>17.399999999999999</v>
      </c>
      <c r="CW33">
        <f t="shared" si="40"/>
        <v>0</v>
      </c>
      <c r="CX33">
        <f t="shared" si="41"/>
        <v>0</v>
      </c>
      <c r="CY33">
        <f t="shared" si="42"/>
        <v>19959.170000000002</v>
      </c>
      <c r="CZ33">
        <f t="shared" si="43"/>
        <v>12260.633</v>
      </c>
      <c r="DC33" t="s">
        <v>53</v>
      </c>
      <c r="DD33" t="s">
        <v>117</v>
      </c>
      <c r="DE33" t="s">
        <v>117</v>
      </c>
      <c r="DF33" t="s">
        <v>117</v>
      </c>
      <c r="DG33" t="s">
        <v>117</v>
      </c>
      <c r="DH33" t="s">
        <v>53</v>
      </c>
      <c r="DI33" t="s">
        <v>117</v>
      </c>
      <c r="DJ33" t="s">
        <v>117</v>
      </c>
      <c r="DK33" t="s">
        <v>53</v>
      </c>
      <c r="DL33" t="s">
        <v>53</v>
      </c>
      <c r="DM33" t="s">
        <v>53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101</v>
      </c>
      <c r="DW33" t="s">
        <v>101</v>
      </c>
      <c r="DX33">
        <v>1</v>
      </c>
      <c r="DZ33" t="s">
        <v>53</v>
      </c>
      <c r="EA33" t="s">
        <v>53</v>
      </c>
      <c r="EB33" t="s">
        <v>53</v>
      </c>
      <c r="EC33" t="s">
        <v>53</v>
      </c>
      <c r="EE33">
        <v>405819096</v>
      </c>
      <c r="EF33">
        <v>140</v>
      </c>
      <c r="EG33" t="s">
        <v>104</v>
      </c>
      <c r="EH33">
        <v>0</v>
      </c>
      <c r="EI33" t="s">
        <v>53</v>
      </c>
      <c r="EJ33">
        <v>4</v>
      </c>
      <c r="EK33">
        <v>158</v>
      </c>
      <c r="EL33" t="s">
        <v>105</v>
      </c>
      <c r="EM33" t="s">
        <v>106</v>
      </c>
      <c r="EO33" t="s">
        <v>53</v>
      </c>
      <c r="EQ33">
        <v>131072</v>
      </c>
      <c r="ER33">
        <v>451.94999999999999</v>
      </c>
      <c r="ES33">
        <v>325.44999999999999</v>
      </c>
      <c r="ET33">
        <v>0</v>
      </c>
      <c r="EU33">
        <v>0</v>
      </c>
      <c r="EV33">
        <v>126.5</v>
      </c>
      <c r="EW33">
        <v>8.6999999999999993</v>
      </c>
      <c r="EX33">
        <v>0</v>
      </c>
      <c r="EY33">
        <v>0</v>
      </c>
      <c r="FQ33">
        <v>0</v>
      </c>
      <c r="FR33">
        <v>0</v>
      </c>
      <c r="FS33">
        <v>2</v>
      </c>
      <c r="FX33">
        <v>70</v>
      </c>
      <c r="FY33">
        <v>43</v>
      </c>
      <c r="GA33" t="s">
        <v>53</v>
      </c>
      <c r="GD33">
        <v>1</v>
      </c>
      <c r="GF33">
        <v>1856883072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4"/>
        <v>0</v>
      </c>
      <c r="GM33">
        <f t="shared" si="45"/>
        <v>68804.059999999998</v>
      </c>
      <c r="GN33">
        <f t="shared" si="46"/>
        <v>0</v>
      </c>
      <c r="GO33">
        <f t="shared" si="47"/>
        <v>0</v>
      </c>
      <c r="GP33">
        <f t="shared" si="48"/>
        <v>68804.059999999998</v>
      </c>
      <c r="GR33">
        <v>0</v>
      </c>
      <c r="GS33">
        <v>3</v>
      </c>
      <c r="GT33">
        <v>0</v>
      </c>
      <c r="GU33" t="s">
        <v>53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HE33" t="s">
        <v>53</v>
      </c>
      <c r="HF33" t="s">
        <v>53</v>
      </c>
      <c r="HM33" t="s">
        <v>53</v>
      </c>
      <c r="HN33" t="s">
        <v>53</v>
      </c>
      <c r="HO33" t="s">
        <v>53</v>
      </c>
      <c r="HP33" t="s">
        <v>53</v>
      </c>
      <c r="HQ33" t="s">
        <v>53</v>
      </c>
      <c r="HS33">
        <v>0</v>
      </c>
      <c r="IK33">
        <v>0</v>
      </c>
    </row>
    <row r="34">
      <c r="A34">
        <v>18</v>
      </c>
      <c r="B34">
        <v>1</v>
      </c>
      <c r="C34">
        <v>22</v>
      </c>
      <c r="E34" t="s">
        <v>49</v>
      </c>
      <c r="F34" t="s">
        <v>107</v>
      </c>
      <c r="G34" t="s">
        <v>39</v>
      </c>
      <c r="H34" t="s">
        <v>108</v>
      </c>
      <c r="I34">
        <f>I33*J34</f>
        <v>0.59999999999999998</v>
      </c>
      <c r="J34">
        <v>0.29999999999999999</v>
      </c>
      <c r="K34">
        <v>0.14999999999999999</v>
      </c>
      <c r="O34">
        <f t="shared" si="21"/>
        <v>71.100000000000009</v>
      </c>
      <c r="P34">
        <f t="shared" si="22"/>
        <v>71.100000000000009</v>
      </c>
      <c r="Q34">
        <f t="shared" ref="Q34:Q41" si="60">(ROUND((ROUND(((ET34)*AV34*I34),2)*BB34),2)+ROUND((ROUND(((AE34-(EU34))*AV34*I34),2)*BS34),2))</f>
        <v>0</v>
      </c>
      <c r="R34">
        <f t="shared" si="23"/>
        <v>0</v>
      </c>
      <c r="S34">
        <f t="shared" si="24"/>
        <v>0</v>
      </c>
      <c r="T34">
        <f t="shared" si="25"/>
        <v>0</v>
      </c>
      <c r="U34">
        <f t="shared" si="26"/>
        <v>0</v>
      </c>
      <c r="V34">
        <f t="shared" si="27"/>
        <v>0</v>
      </c>
      <c r="W34">
        <f t="shared" si="28"/>
        <v>0</v>
      </c>
      <c r="X34">
        <f t="shared" si="29"/>
        <v>0</v>
      </c>
      <c r="Y34">
        <f t="shared" si="30"/>
        <v>0</v>
      </c>
      <c r="AA34">
        <v>416931464</v>
      </c>
      <c r="AB34">
        <f t="shared" si="31"/>
        <v>21.199999999999999</v>
      </c>
      <c r="AC34">
        <f t="shared" ref="AC34:AC41" si="61">ROUND((ES34),6)</f>
        <v>21.199999999999999</v>
      </c>
      <c r="AD34">
        <f t="shared" ref="AD34:AD41" si="62">ROUND((((ET34)-(EU34))+AE34),6)</f>
        <v>0</v>
      </c>
      <c r="AE34">
        <f t="shared" ref="AE34:AF41" si="63">ROUND((EU34),6)</f>
        <v>0</v>
      </c>
      <c r="AF34">
        <f t="shared" si="63"/>
        <v>0</v>
      </c>
      <c r="AG34">
        <f t="shared" si="32"/>
        <v>0</v>
      </c>
      <c r="AH34">
        <f t="shared" ref="AH34:AI41" si="64">(EW34)</f>
        <v>0</v>
      </c>
      <c r="AI34">
        <f t="shared" si="64"/>
        <v>0</v>
      </c>
      <c r="AJ34">
        <f t="shared" si="33"/>
        <v>0</v>
      </c>
      <c r="AK34">
        <v>21.199999999999999</v>
      </c>
      <c r="AL34">
        <v>21.199999999999999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70</v>
      </c>
      <c r="AU34">
        <v>43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5.5899999999999999</v>
      </c>
      <c r="BD34" t="s">
        <v>53</v>
      </c>
      <c r="BE34" t="s">
        <v>53</v>
      </c>
      <c r="BF34" t="s">
        <v>53</v>
      </c>
      <c r="BG34" t="s">
        <v>53</v>
      </c>
      <c r="BH34">
        <v>3</v>
      </c>
      <c r="BI34">
        <v>4</v>
      </c>
      <c r="BJ34" t="s">
        <v>109</v>
      </c>
      <c r="BM34">
        <v>158</v>
      </c>
      <c r="BN34">
        <v>0</v>
      </c>
      <c r="BO34" t="s">
        <v>107</v>
      </c>
      <c r="BP34">
        <v>1</v>
      </c>
      <c r="BQ34">
        <v>140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53</v>
      </c>
      <c r="BZ34">
        <v>70</v>
      </c>
      <c r="CA34">
        <v>43</v>
      </c>
      <c r="CB34" t="s">
        <v>53</v>
      </c>
      <c r="CE34">
        <v>30</v>
      </c>
      <c r="CF34">
        <v>0</v>
      </c>
      <c r="CG34">
        <v>0</v>
      </c>
      <c r="CM34">
        <v>0</v>
      </c>
      <c r="CN34" t="s">
        <v>53</v>
      </c>
      <c r="CO34">
        <v>0</v>
      </c>
      <c r="CP34">
        <f t="shared" si="34"/>
        <v>71.100000000000009</v>
      </c>
      <c r="CQ34">
        <f t="shared" si="35"/>
        <v>118.51000000000001</v>
      </c>
      <c r="CR34">
        <f t="shared" ref="CR34:CR41" si="65">(ROUND((ROUND(((ET34)*AV34*1),2)*BB34),2)+ROUND((ROUND(((AE34-(EU34))*AV34*1),2)*BS34),2))</f>
        <v>0</v>
      </c>
      <c r="CS34">
        <f t="shared" si="36"/>
        <v>0</v>
      </c>
      <c r="CT34">
        <f t="shared" si="37"/>
        <v>0</v>
      </c>
      <c r="CU34">
        <f t="shared" si="38"/>
        <v>0</v>
      </c>
      <c r="CV34">
        <f t="shared" si="39"/>
        <v>0</v>
      </c>
      <c r="CW34">
        <f t="shared" si="40"/>
        <v>0</v>
      </c>
      <c r="CX34">
        <f t="shared" si="41"/>
        <v>0</v>
      </c>
      <c r="CY34">
        <f t="shared" si="42"/>
        <v>0</v>
      </c>
      <c r="CZ34">
        <f t="shared" si="43"/>
        <v>0</v>
      </c>
      <c r="DC34" t="s">
        <v>53</v>
      </c>
      <c r="DD34" t="s">
        <v>53</v>
      </c>
      <c r="DE34" t="s">
        <v>53</v>
      </c>
      <c r="DF34" t="s">
        <v>53</v>
      </c>
      <c r="DG34" t="s">
        <v>53</v>
      </c>
      <c r="DH34" t="s">
        <v>53</v>
      </c>
      <c r="DI34" t="s">
        <v>53</v>
      </c>
      <c r="DJ34" t="s">
        <v>53</v>
      </c>
      <c r="DK34" t="s">
        <v>53</v>
      </c>
      <c r="DL34" t="s">
        <v>53</v>
      </c>
      <c r="DM34" t="s">
        <v>53</v>
      </c>
      <c r="DN34">
        <v>0</v>
      </c>
      <c r="DO34">
        <v>0</v>
      </c>
      <c r="DP34">
        <v>1</v>
      </c>
      <c r="DQ34">
        <v>1</v>
      </c>
      <c r="DU34">
        <v>1002</v>
      </c>
      <c r="DV34" t="s">
        <v>108</v>
      </c>
      <c r="DW34" t="s">
        <v>108</v>
      </c>
      <c r="DX34">
        <v>1</v>
      </c>
      <c r="DZ34" t="s">
        <v>53</v>
      </c>
      <c r="EA34" t="s">
        <v>53</v>
      </c>
      <c r="EB34" t="s">
        <v>53</v>
      </c>
      <c r="EC34" t="s">
        <v>53</v>
      </c>
      <c r="EE34">
        <v>405819096</v>
      </c>
      <c r="EF34">
        <v>140</v>
      </c>
      <c r="EG34" t="s">
        <v>104</v>
      </c>
      <c r="EH34">
        <v>0</v>
      </c>
      <c r="EI34" t="s">
        <v>53</v>
      </c>
      <c r="EJ34">
        <v>4</v>
      </c>
      <c r="EK34">
        <v>158</v>
      </c>
      <c r="EL34" t="s">
        <v>105</v>
      </c>
      <c r="EM34" t="s">
        <v>106</v>
      </c>
      <c r="EO34" t="s">
        <v>53</v>
      </c>
      <c r="EQ34">
        <v>0</v>
      </c>
      <c r="ER34">
        <v>21.199999999999999</v>
      </c>
      <c r="ES34">
        <v>21.199999999999999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70</v>
      </c>
      <c r="FY34">
        <v>43</v>
      </c>
      <c r="GA34" t="s">
        <v>53</v>
      </c>
      <c r="GD34">
        <v>1</v>
      </c>
      <c r="GF34">
        <v>1813685876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4"/>
        <v>0</v>
      </c>
      <c r="GM34">
        <f t="shared" si="45"/>
        <v>71.100000000000009</v>
      </c>
      <c r="GN34">
        <f t="shared" si="46"/>
        <v>0</v>
      </c>
      <c r="GO34">
        <f t="shared" si="47"/>
        <v>0</v>
      </c>
      <c r="GP34">
        <f t="shared" si="48"/>
        <v>71.100000000000009</v>
      </c>
      <c r="GR34">
        <v>0</v>
      </c>
      <c r="GS34">
        <v>3</v>
      </c>
      <c r="GT34">
        <v>0</v>
      </c>
      <c r="GU34" t="s">
        <v>53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HE34" t="s">
        <v>53</v>
      </c>
      <c r="HF34" t="s">
        <v>53</v>
      </c>
      <c r="HM34" t="s">
        <v>117</v>
      </c>
      <c r="HN34" t="s">
        <v>53</v>
      </c>
      <c r="HO34" t="s">
        <v>53</v>
      </c>
      <c r="HP34" t="s">
        <v>53</v>
      </c>
      <c r="HQ34" t="s">
        <v>53</v>
      </c>
      <c r="HS34">
        <v>0</v>
      </c>
      <c r="IK34">
        <v>0</v>
      </c>
    </row>
    <row r="35">
      <c r="A35">
        <v>18</v>
      </c>
      <c r="B35">
        <v>1</v>
      </c>
      <c r="C35">
        <v>34</v>
      </c>
      <c r="E35" t="s">
        <v>118</v>
      </c>
      <c r="F35" t="s">
        <v>111</v>
      </c>
      <c r="G35" t="s">
        <v>112</v>
      </c>
      <c r="H35" t="s">
        <v>113</v>
      </c>
      <c r="I35">
        <f>I33*J35</f>
        <v>0</v>
      </c>
      <c r="J35">
        <v>0</v>
      </c>
      <c r="K35">
        <v>0</v>
      </c>
      <c r="O35">
        <f t="shared" si="21"/>
        <v>0</v>
      </c>
      <c r="P35">
        <f t="shared" si="22"/>
        <v>0</v>
      </c>
      <c r="Q35">
        <f t="shared" si="60"/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416931464</v>
      </c>
      <c r="AB35">
        <f t="shared" si="31"/>
        <v>0</v>
      </c>
      <c r="AC35">
        <f t="shared" si="61"/>
        <v>0</v>
      </c>
      <c r="AD35">
        <f t="shared" si="62"/>
        <v>0</v>
      </c>
      <c r="AE35">
        <f t="shared" si="63"/>
        <v>0</v>
      </c>
      <c r="AF35">
        <f t="shared" si="63"/>
        <v>0</v>
      </c>
      <c r="AG35">
        <f t="shared" si="32"/>
        <v>0</v>
      </c>
      <c r="AH35">
        <f t="shared" si="64"/>
        <v>0</v>
      </c>
      <c r="AI35">
        <f t="shared" si="64"/>
        <v>0</v>
      </c>
      <c r="AJ35">
        <f t="shared" si="33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70</v>
      </c>
      <c r="AU35">
        <v>43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53</v>
      </c>
      <c r="BE35" t="s">
        <v>53</v>
      </c>
      <c r="BF35" t="s">
        <v>53</v>
      </c>
      <c r="BG35" t="s">
        <v>53</v>
      </c>
      <c r="BH35">
        <v>3</v>
      </c>
      <c r="BI35">
        <v>4</v>
      </c>
      <c r="BJ35" t="s">
        <v>53</v>
      </c>
      <c r="BM35">
        <v>158</v>
      </c>
      <c r="BN35">
        <v>0</v>
      </c>
      <c r="BO35" t="s">
        <v>53</v>
      </c>
      <c r="BP35">
        <v>0</v>
      </c>
      <c r="BQ35">
        <v>140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53</v>
      </c>
      <c r="BZ35">
        <v>70</v>
      </c>
      <c r="CA35">
        <v>43</v>
      </c>
      <c r="CB35" t="s">
        <v>53</v>
      </c>
      <c r="CE35">
        <v>30</v>
      </c>
      <c r="CF35">
        <v>0</v>
      </c>
      <c r="CG35">
        <v>0</v>
      </c>
      <c r="CM35">
        <v>0</v>
      </c>
      <c r="CN35" t="s">
        <v>53</v>
      </c>
      <c r="CO35">
        <v>0</v>
      </c>
      <c r="CP35">
        <f t="shared" si="34"/>
        <v>0</v>
      </c>
      <c r="CQ35">
        <f t="shared" si="35"/>
        <v>0</v>
      </c>
      <c r="CR35">
        <f t="shared" si="65"/>
        <v>0</v>
      </c>
      <c r="CS35">
        <f t="shared" si="36"/>
        <v>0</v>
      </c>
      <c r="CT35">
        <f t="shared" si="37"/>
        <v>0</v>
      </c>
      <c r="CU35">
        <f t="shared" si="38"/>
        <v>0</v>
      </c>
      <c r="CV35">
        <f t="shared" si="39"/>
        <v>0</v>
      </c>
      <c r="CW35">
        <f t="shared" si="40"/>
        <v>0</v>
      </c>
      <c r="CX35">
        <f t="shared" si="41"/>
        <v>0</v>
      </c>
      <c r="CY35">
        <f t="shared" si="42"/>
        <v>0</v>
      </c>
      <c r="CZ35">
        <f t="shared" si="43"/>
        <v>0</v>
      </c>
      <c r="DC35" t="s">
        <v>53</v>
      </c>
      <c r="DD35" t="s">
        <v>53</v>
      </c>
      <c r="DE35" t="s">
        <v>53</v>
      </c>
      <c r="DF35" t="s">
        <v>53</v>
      </c>
      <c r="DG35" t="s">
        <v>53</v>
      </c>
      <c r="DH35" t="s">
        <v>53</v>
      </c>
      <c r="DI35" t="s">
        <v>53</v>
      </c>
      <c r="DJ35" t="s">
        <v>53</v>
      </c>
      <c r="DK35" t="s">
        <v>53</v>
      </c>
      <c r="DL35" t="s">
        <v>53</v>
      </c>
      <c r="DM35" t="s">
        <v>53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113</v>
      </c>
      <c r="DW35" t="s">
        <v>113</v>
      </c>
      <c r="DX35">
        <v>1</v>
      </c>
      <c r="DZ35" t="s">
        <v>53</v>
      </c>
      <c r="EA35" t="s">
        <v>53</v>
      </c>
      <c r="EB35" t="s">
        <v>53</v>
      </c>
      <c r="EC35" t="s">
        <v>53</v>
      </c>
      <c r="EE35">
        <v>405819096</v>
      </c>
      <c r="EF35">
        <v>140</v>
      </c>
      <c r="EG35" t="s">
        <v>104</v>
      </c>
      <c r="EH35">
        <v>0</v>
      </c>
      <c r="EI35" t="s">
        <v>53</v>
      </c>
      <c r="EJ35">
        <v>4</v>
      </c>
      <c r="EK35">
        <v>158</v>
      </c>
      <c r="EL35" t="s">
        <v>105</v>
      </c>
      <c r="EM35" t="s">
        <v>106</v>
      </c>
      <c r="EO35" t="s">
        <v>53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70</v>
      </c>
      <c r="FY35">
        <v>43</v>
      </c>
      <c r="GA35" t="s">
        <v>53</v>
      </c>
      <c r="GD35">
        <v>1</v>
      </c>
      <c r="GF35">
        <v>837356805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44"/>
        <v>0</v>
      </c>
      <c r="GM35">
        <f t="shared" si="45"/>
        <v>0</v>
      </c>
      <c r="GN35">
        <f t="shared" si="46"/>
        <v>0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U35" t="s">
        <v>53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HE35" t="s">
        <v>53</v>
      </c>
      <c r="HF35" t="s">
        <v>53</v>
      </c>
      <c r="HM35" t="s">
        <v>117</v>
      </c>
      <c r="HN35" t="s">
        <v>53</v>
      </c>
      <c r="HO35" t="s">
        <v>53</v>
      </c>
      <c r="HP35" t="s">
        <v>53</v>
      </c>
      <c r="HQ35" t="s">
        <v>53</v>
      </c>
      <c r="HS35">
        <v>0</v>
      </c>
      <c r="IK35">
        <v>0</v>
      </c>
    </row>
    <row r="36">
      <c r="A36">
        <v>17</v>
      </c>
      <c r="B36">
        <v>1</v>
      </c>
      <c r="C36">
        <f>ROW(SmtRes!A51)</f>
        <v>51</v>
      </c>
      <c r="D36">
        <f>ROW(EtalonRes!A51)</f>
        <v>51</v>
      </c>
      <c r="E36" t="s">
        <v>119</v>
      </c>
      <c r="F36" t="s">
        <v>120</v>
      </c>
      <c r="G36" t="s">
        <v>51</v>
      </c>
      <c r="H36" t="s">
        <v>101</v>
      </c>
      <c r="I36">
        <v>2</v>
      </c>
      <c r="J36">
        <v>0</v>
      </c>
      <c r="K36">
        <v>2</v>
      </c>
      <c r="O36">
        <f t="shared" si="21"/>
        <v>18685.450000000001</v>
      </c>
      <c r="P36">
        <f t="shared" si="22"/>
        <v>4035.5799999999999</v>
      </c>
      <c r="Q36">
        <f t="shared" si="60"/>
        <v>0</v>
      </c>
      <c r="R36">
        <f t="shared" si="23"/>
        <v>0</v>
      </c>
      <c r="S36">
        <f t="shared" si="24"/>
        <v>14649.870000000001</v>
      </c>
      <c r="T36">
        <f t="shared" si="25"/>
        <v>0</v>
      </c>
      <c r="U36">
        <f t="shared" si="26"/>
        <v>17.879999999999999</v>
      </c>
      <c r="V36">
        <f t="shared" si="27"/>
        <v>0</v>
      </c>
      <c r="W36">
        <f t="shared" si="28"/>
        <v>0</v>
      </c>
      <c r="X36">
        <f t="shared" si="29"/>
        <v>10254.91</v>
      </c>
      <c r="Y36">
        <f t="shared" si="30"/>
        <v>6299.4400000000005</v>
      </c>
      <c r="AA36">
        <v>416931464</v>
      </c>
      <c r="AB36">
        <f t="shared" si="31"/>
        <v>455.44</v>
      </c>
      <c r="AC36">
        <f t="shared" si="61"/>
        <v>325.44999999999999</v>
      </c>
      <c r="AD36">
        <f t="shared" si="62"/>
        <v>0</v>
      </c>
      <c r="AE36">
        <f t="shared" si="63"/>
        <v>0</v>
      </c>
      <c r="AF36">
        <f t="shared" si="63"/>
        <v>129.98999999999998</v>
      </c>
      <c r="AG36">
        <f t="shared" si="32"/>
        <v>0</v>
      </c>
      <c r="AH36">
        <f t="shared" si="64"/>
        <v>8.9399999999999995</v>
      </c>
      <c r="AI36">
        <f t="shared" si="64"/>
        <v>0</v>
      </c>
      <c r="AJ36">
        <f t="shared" si="33"/>
        <v>0</v>
      </c>
      <c r="AK36">
        <v>455.44</v>
      </c>
      <c r="AL36">
        <v>325.44999999999999</v>
      </c>
      <c r="AM36">
        <v>0</v>
      </c>
      <c r="AN36">
        <v>0</v>
      </c>
      <c r="AO36">
        <v>129.99000000000001</v>
      </c>
      <c r="AP36">
        <v>0</v>
      </c>
      <c r="AQ36">
        <v>8.9399999999999995</v>
      </c>
      <c r="AR36">
        <v>0</v>
      </c>
      <c r="AS36">
        <v>0</v>
      </c>
      <c r="AT36">
        <v>70</v>
      </c>
      <c r="AU36">
        <v>43</v>
      </c>
      <c r="AV36">
        <v>1</v>
      </c>
      <c r="AW36">
        <v>1</v>
      </c>
      <c r="AZ36">
        <v>1</v>
      </c>
      <c r="BA36">
        <v>56.350000000000001</v>
      </c>
      <c r="BB36">
        <v>1</v>
      </c>
      <c r="BC36">
        <v>6.2000000000000002</v>
      </c>
      <c r="BD36" t="s">
        <v>53</v>
      </c>
      <c r="BE36" t="s">
        <v>53</v>
      </c>
      <c r="BF36" t="s">
        <v>53</v>
      </c>
      <c r="BG36" t="s">
        <v>53</v>
      </c>
      <c r="BH36">
        <v>0</v>
      </c>
      <c r="BI36">
        <v>4</v>
      </c>
      <c r="BJ36" t="s">
        <v>121</v>
      </c>
      <c r="BM36">
        <v>158</v>
      </c>
      <c r="BN36">
        <v>0</v>
      </c>
      <c r="BO36" t="s">
        <v>120</v>
      </c>
      <c r="BP36">
        <v>1</v>
      </c>
      <c r="BQ36">
        <v>140</v>
      </c>
      <c r="BR36">
        <v>0</v>
      </c>
      <c r="BS36">
        <v>56.350000000000001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53</v>
      </c>
      <c r="BZ36">
        <v>70</v>
      </c>
      <c r="CA36">
        <v>43</v>
      </c>
      <c r="CB36" t="s">
        <v>53</v>
      </c>
      <c r="CE36">
        <v>30</v>
      </c>
      <c r="CF36">
        <v>0</v>
      </c>
      <c r="CG36">
        <v>0</v>
      </c>
      <c r="CM36">
        <v>0</v>
      </c>
      <c r="CN36" t="s">
        <v>53</v>
      </c>
      <c r="CO36">
        <v>0</v>
      </c>
      <c r="CP36">
        <f t="shared" si="34"/>
        <v>18685.450000000001</v>
      </c>
      <c r="CQ36">
        <f t="shared" si="35"/>
        <v>2017.79</v>
      </c>
      <c r="CR36">
        <f t="shared" si="65"/>
        <v>0</v>
      </c>
      <c r="CS36">
        <f t="shared" si="36"/>
        <v>0</v>
      </c>
      <c r="CT36">
        <f t="shared" si="37"/>
        <v>7324.9400000000005</v>
      </c>
      <c r="CU36">
        <f t="shared" si="38"/>
        <v>0</v>
      </c>
      <c r="CV36">
        <f t="shared" si="39"/>
        <v>8.9399999999999995</v>
      </c>
      <c r="CW36">
        <f t="shared" si="40"/>
        <v>0</v>
      </c>
      <c r="CX36">
        <f t="shared" si="41"/>
        <v>0</v>
      </c>
      <c r="CY36">
        <f t="shared" si="42"/>
        <v>10254.909</v>
      </c>
      <c r="CZ36">
        <f t="shared" si="43"/>
        <v>6299.4441000000006</v>
      </c>
      <c r="DC36" t="s">
        <v>53</v>
      </c>
      <c r="DD36" t="s">
        <v>53</v>
      </c>
      <c r="DE36" t="s">
        <v>53</v>
      </c>
      <c r="DF36" t="s">
        <v>53</v>
      </c>
      <c r="DG36" t="s">
        <v>53</v>
      </c>
      <c r="DH36" t="s">
        <v>53</v>
      </c>
      <c r="DI36" t="s">
        <v>53</v>
      </c>
      <c r="DJ36" t="s">
        <v>53</v>
      </c>
      <c r="DK36" t="s">
        <v>53</v>
      </c>
      <c r="DL36" t="s">
        <v>53</v>
      </c>
      <c r="DM36" t="s">
        <v>53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101</v>
      </c>
      <c r="DW36" t="s">
        <v>101</v>
      </c>
      <c r="DX36">
        <v>1</v>
      </c>
      <c r="DZ36" t="s">
        <v>53</v>
      </c>
      <c r="EA36" t="s">
        <v>53</v>
      </c>
      <c r="EB36" t="s">
        <v>53</v>
      </c>
      <c r="EC36" t="s">
        <v>53</v>
      </c>
      <c r="EE36">
        <v>405819096</v>
      </c>
      <c r="EF36">
        <v>140</v>
      </c>
      <c r="EG36" t="s">
        <v>104</v>
      </c>
      <c r="EH36">
        <v>0</v>
      </c>
      <c r="EI36" t="s">
        <v>53</v>
      </c>
      <c r="EJ36">
        <v>4</v>
      </c>
      <c r="EK36">
        <v>158</v>
      </c>
      <c r="EL36" t="s">
        <v>105</v>
      </c>
      <c r="EM36" t="s">
        <v>106</v>
      </c>
      <c r="EO36" t="s">
        <v>53</v>
      </c>
      <c r="EQ36">
        <v>131072</v>
      </c>
      <c r="ER36">
        <v>455.44</v>
      </c>
      <c r="ES36">
        <v>325.44999999999999</v>
      </c>
      <c r="ET36">
        <v>0</v>
      </c>
      <c r="EU36">
        <v>0</v>
      </c>
      <c r="EV36">
        <v>129.99000000000001</v>
      </c>
      <c r="EW36">
        <v>8.9399999999999995</v>
      </c>
      <c r="EX36">
        <v>0</v>
      </c>
      <c r="EY36">
        <v>0</v>
      </c>
      <c r="FQ36">
        <v>0</v>
      </c>
      <c r="FR36">
        <v>0</v>
      </c>
      <c r="FS36">
        <v>2</v>
      </c>
      <c r="FX36">
        <v>70</v>
      </c>
      <c r="FY36">
        <v>43</v>
      </c>
      <c r="GA36" t="s">
        <v>53</v>
      </c>
      <c r="GD36">
        <v>1</v>
      </c>
      <c r="GF36">
        <v>920417733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4"/>
        <v>0</v>
      </c>
      <c r="GM36">
        <f t="shared" si="45"/>
        <v>35239.800000000003</v>
      </c>
      <c r="GN36">
        <f t="shared" si="46"/>
        <v>0</v>
      </c>
      <c r="GO36">
        <f t="shared" si="47"/>
        <v>0</v>
      </c>
      <c r="GP36">
        <f t="shared" si="48"/>
        <v>35239.800000000003</v>
      </c>
      <c r="GR36">
        <v>0</v>
      </c>
      <c r="GS36">
        <v>3</v>
      </c>
      <c r="GT36">
        <v>0</v>
      </c>
      <c r="GU36" t="s">
        <v>53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HE36" t="s">
        <v>53</v>
      </c>
      <c r="HF36" t="s">
        <v>53</v>
      </c>
      <c r="HM36" t="s">
        <v>53</v>
      </c>
      <c r="HN36" t="s">
        <v>53</v>
      </c>
      <c r="HO36" t="s">
        <v>53</v>
      </c>
      <c r="HP36" t="s">
        <v>53</v>
      </c>
      <c r="HQ36" t="s">
        <v>53</v>
      </c>
      <c r="HS36">
        <v>0</v>
      </c>
      <c r="IK36">
        <v>0</v>
      </c>
    </row>
    <row r="37">
      <c r="A37">
        <v>18</v>
      </c>
      <c r="B37">
        <v>1</v>
      </c>
      <c r="C37">
        <v>39</v>
      </c>
      <c r="E37" t="s">
        <v>52</v>
      </c>
      <c r="F37" t="s">
        <v>107</v>
      </c>
      <c r="G37" t="s">
        <v>39</v>
      </c>
      <c r="H37" t="s">
        <v>108</v>
      </c>
      <c r="I37">
        <f>I36*J37</f>
        <v>0.29999999999999999</v>
      </c>
      <c r="J37">
        <v>0.14999999999999999</v>
      </c>
      <c r="K37">
        <v>0.14999999999999999</v>
      </c>
      <c r="O37">
        <f t="shared" si="21"/>
        <v>35.550000000000004</v>
      </c>
      <c r="P37">
        <f t="shared" si="22"/>
        <v>35.550000000000004</v>
      </c>
      <c r="Q37">
        <f t="shared" si="60"/>
        <v>0</v>
      </c>
      <c r="R37">
        <f t="shared" si="23"/>
        <v>0</v>
      </c>
      <c r="S37">
        <f t="shared" si="24"/>
        <v>0</v>
      </c>
      <c r="T37">
        <f t="shared" si="25"/>
        <v>0</v>
      </c>
      <c r="U37">
        <f t="shared" si="26"/>
        <v>0</v>
      </c>
      <c r="V37">
        <f t="shared" si="27"/>
        <v>0</v>
      </c>
      <c r="W37">
        <f t="shared" si="28"/>
        <v>0</v>
      </c>
      <c r="X37">
        <f t="shared" si="29"/>
        <v>0</v>
      </c>
      <c r="Y37">
        <f t="shared" si="30"/>
        <v>0</v>
      </c>
      <c r="AA37">
        <v>416931464</v>
      </c>
      <c r="AB37">
        <f t="shared" si="31"/>
        <v>21.199999999999999</v>
      </c>
      <c r="AC37">
        <f t="shared" si="61"/>
        <v>21.199999999999999</v>
      </c>
      <c r="AD37">
        <f t="shared" si="62"/>
        <v>0</v>
      </c>
      <c r="AE37">
        <f t="shared" si="63"/>
        <v>0</v>
      </c>
      <c r="AF37">
        <f t="shared" si="63"/>
        <v>0</v>
      </c>
      <c r="AG37">
        <f t="shared" si="32"/>
        <v>0</v>
      </c>
      <c r="AH37">
        <f t="shared" si="64"/>
        <v>0</v>
      </c>
      <c r="AI37">
        <f t="shared" si="64"/>
        <v>0</v>
      </c>
      <c r="AJ37">
        <f t="shared" si="33"/>
        <v>0</v>
      </c>
      <c r="AK37">
        <v>21.199999999999999</v>
      </c>
      <c r="AL37">
        <v>21.199999999999999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70</v>
      </c>
      <c r="AU37">
        <v>43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5.5899999999999999</v>
      </c>
      <c r="BD37" t="s">
        <v>53</v>
      </c>
      <c r="BE37" t="s">
        <v>53</v>
      </c>
      <c r="BF37" t="s">
        <v>53</v>
      </c>
      <c r="BG37" t="s">
        <v>53</v>
      </c>
      <c r="BH37">
        <v>3</v>
      </c>
      <c r="BI37">
        <v>4</v>
      </c>
      <c r="BJ37" t="s">
        <v>109</v>
      </c>
      <c r="BM37">
        <v>158</v>
      </c>
      <c r="BN37">
        <v>0</v>
      </c>
      <c r="BO37" t="s">
        <v>107</v>
      </c>
      <c r="BP37">
        <v>1</v>
      </c>
      <c r="BQ37">
        <v>140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53</v>
      </c>
      <c r="BZ37">
        <v>70</v>
      </c>
      <c r="CA37">
        <v>43</v>
      </c>
      <c r="CB37" t="s">
        <v>53</v>
      </c>
      <c r="CE37">
        <v>30</v>
      </c>
      <c r="CF37">
        <v>0</v>
      </c>
      <c r="CG37">
        <v>0</v>
      </c>
      <c r="CM37">
        <v>0</v>
      </c>
      <c r="CN37" t="s">
        <v>53</v>
      </c>
      <c r="CO37">
        <v>0</v>
      </c>
      <c r="CP37">
        <f t="shared" si="34"/>
        <v>35.550000000000004</v>
      </c>
      <c r="CQ37">
        <f t="shared" si="35"/>
        <v>118.51000000000001</v>
      </c>
      <c r="CR37">
        <f t="shared" si="65"/>
        <v>0</v>
      </c>
      <c r="CS37">
        <f t="shared" si="36"/>
        <v>0</v>
      </c>
      <c r="CT37">
        <f t="shared" si="37"/>
        <v>0</v>
      </c>
      <c r="CU37">
        <f t="shared" si="38"/>
        <v>0</v>
      </c>
      <c r="CV37">
        <f t="shared" si="39"/>
        <v>0</v>
      </c>
      <c r="CW37">
        <f t="shared" si="40"/>
        <v>0</v>
      </c>
      <c r="CX37">
        <f t="shared" si="41"/>
        <v>0</v>
      </c>
      <c r="CY37">
        <f t="shared" si="42"/>
        <v>0</v>
      </c>
      <c r="CZ37">
        <f t="shared" si="43"/>
        <v>0</v>
      </c>
      <c r="DC37" t="s">
        <v>53</v>
      </c>
      <c r="DD37" t="s">
        <v>53</v>
      </c>
      <c r="DE37" t="s">
        <v>53</v>
      </c>
      <c r="DF37" t="s">
        <v>53</v>
      </c>
      <c r="DG37" t="s">
        <v>53</v>
      </c>
      <c r="DH37" t="s">
        <v>53</v>
      </c>
      <c r="DI37" t="s">
        <v>53</v>
      </c>
      <c r="DJ37" t="s">
        <v>53</v>
      </c>
      <c r="DK37" t="s">
        <v>53</v>
      </c>
      <c r="DL37" t="s">
        <v>53</v>
      </c>
      <c r="DM37" t="s">
        <v>53</v>
      </c>
      <c r="DN37">
        <v>0</v>
      </c>
      <c r="DO37">
        <v>0</v>
      </c>
      <c r="DP37">
        <v>1</v>
      </c>
      <c r="DQ37">
        <v>1</v>
      </c>
      <c r="DU37">
        <v>1002</v>
      </c>
      <c r="DV37" t="s">
        <v>108</v>
      </c>
      <c r="DW37" t="s">
        <v>108</v>
      </c>
      <c r="DX37">
        <v>1</v>
      </c>
      <c r="DZ37" t="s">
        <v>53</v>
      </c>
      <c r="EA37" t="s">
        <v>53</v>
      </c>
      <c r="EB37" t="s">
        <v>53</v>
      </c>
      <c r="EC37" t="s">
        <v>53</v>
      </c>
      <c r="EE37">
        <v>405819096</v>
      </c>
      <c r="EF37">
        <v>140</v>
      </c>
      <c r="EG37" t="s">
        <v>104</v>
      </c>
      <c r="EH37">
        <v>0</v>
      </c>
      <c r="EI37" t="s">
        <v>53</v>
      </c>
      <c r="EJ37">
        <v>4</v>
      </c>
      <c r="EK37">
        <v>158</v>
      </c>
      <c r="EL37" t="s">
        <v>105</v>
      </c>
      <c r="EM37" t="s">
        <v>106</v>
      </c>
      <c r="EO37" t="s">
        <v>53</v>
      </c>
      <c r="EQ37">
        <v>0</v>
      </c>
      <c r="ER37">
        <v>21.199999999999999</v>
      </c>
      <c r="ES37">
        <v>21.199999999999999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70</v>
      </c>
      <c r="FY37">
        <v>43</v>
      </c>
      <c r="GA37" t="s">
        <v>53</v>
      </c>
      <c r="GD37">
        <v>1</v>
      </c>
      <c r="GF37">
        <v>1813685876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4"/>
        <v>0</v>
      </c>
      <c r="GM37">
        <f t="shared" si="45"/>
        <v>35.550000000000004</v>
      </c>
      <c r="GN37">
        <f t="shared" si="46"/>
        <v>0</v>
      </c>
      <c r="GO37">
        <f t="shared" si="47"/>
        <v>0</v>
      </c>
      <c r="GP37">
        <f t="shared" si="48"/>
        <v>35.550000000000004</v>
      </c>
      <c r="GR37">
        <v>0</v>
      </c>
      <c r="GS37">
        <v>3</v>
      </c>
      <c r="GT37">
        <v>0</v>
      </c>
      <c r="GU37" t="s">
        <v>53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HE37" t="s">
        <v>53</v>
      </c>
      <c r="HF37" t="s">
        <v>53</v>
      </c>
      <c r="HM37" t="s">
        <v>53</v>
      </c>
      <c r="HN37" t="s">
        <v>53</v>
      </c>
      <c r="HO37" t="s">
        <v>53</v>
      </c>
      <c r="HP37" t="s">
        <v>53</v>
      </c>
      <c r="HQ37" t="s">
        <v>53</v>
      </c>
      <c r="HS37">
        <v>0</v>
      </c>
      <c r="IK37">
        <v>0</v>
      </c>
    </row>
    <row r="38">
      <c r="A38">
        <v>18</v>
      </c>
      <c r="B38">
        <v>1</v>
      </c>
      <c r="C38">
        <v>51</v>
      </c>
      <c r="E38" t="s">
        <v>122</v>
      </c>
      <c r="F38" t="s">
        <v>111</v>
      </c>
      <c r="G38" t="s">
        <v>112</v>
      </c>
      <c r="H38" t="s">
        <v>113</v>
      </c>
      <c r="I38">
        <f>I36*J38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60"/>
        <v>0</v>
      </c>
      <c r="R38">
        <f t="shared" si="23"/>
        <v>0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416931464</v>
      </c>
      <c r="AB38">
        <f t="shared" si="31"/>
        <v>0</v>
      </c>
      <c r="AC38">
        <f t="shared" si="61"/>
        <v>0</v>
      </c>
      <c r="AD38">
        <f t="shared" si="62"/>
        <v>0</v>
      </c>
      <c r="AE38">
        <f t="shared" si="63"/>
        <v>0</v>
      </c>
      <c r="AF38">
        <f t="shared" si="63"/>
        <v>0</v>
      </c>
      <c r="AG38">
        <f t="shared" si="32"/>
        <v>0</v>
      </c>
      <c r="AH38">
        <f t="shared" si="64"/>
        <v>0</v>
      </c>
      <c r="AI38">
        <f t="shared" si="64"/>
        <v>0</v>
      </c>
      <c r="AJ38">
        <f t="shared" si="33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70</v>
      </c>
      <c r="AU38">
        <v>43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53</v>
      </c>
      <c r="BE38" t="s">
        <v>53</v>
      </c>
      <c r="BF38" t="s">
        <v>53</v>
      </c>
      <c r="BG38" t="s">
        <v>53</v>
      </c>
      <c r="BH38">
        <v>3</v>
      </c>
      <c r="BI38">
        <v>4</v>
      </c>
      <c r="BJ38" t="s">
        <v>53</v>
      </c>
      <c r="BM38">
        <v>158</v>
      </c>
      <c r="BN38">
        <v>0</v>
      </c>
      <c r="BO38" t="s">
        <v>53</v>
      </c>
      <c r="BP38">
        <v>0</v>
      </c>
      <c r="BQ38">
        <v>140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53</v>
      </c>
      <c r="BZ38">
        <v>70</v>
      </c>
      <c r="CA38">
        <v>43</v>
      </c>
      <c r="CB38" t="s">
        <v>53</v>
      </c>
      <c r="CE38">
        <v>30</v>
      </c>
      <c r="CF38">
        <v>0</v>
      </c>
      <c r="CG38">
        <v>0</v>
      </c>
      <c r="CM38">
        <v>0</v>
      </c>
      <c r="CN38" t="s">
        <v>53</v>
      </c>
      <c r="CO38">
        <v>0</v>
      </c>
      <c r="CP38">
        <f t="shared" si="34"/>
        <v>0</v>
      </c>
      <c r="CQ38">
        <f t="shared" si="35"/>
        <v>0</v>
      </c>
      <c r="CR38">
        <f t="shared" si="65"/>
        <v>0</v>
      </c>
      <c r="CS38">
        <f t="shared" si="36"/>
        <v>0</v>
      </c>
      <c r="CT38">
        <f t="shared" si="37"/>
        <v>0</v>
      </c>
      <c r="CU38">
        <f t="shared" si="38"/>
        <v>0</v>
      </c>
      <c r="CV38">
        <f t="shared" si="39"/>
        <v>0</v>
      </c>
      <c r="CW38">
        <f t="shared" si="40"/>
        <v>0</v>
      </c>
      <c r="CX38">
        <f t="shared" si="41"/>
        <v>0</v>
      </c>
      <c r="CY38">
        <f t="shared" si="42"/>
        <v>0</v>
      </c>
      <c r="CZ38">
        <f t="shared" si="43"/>
        <v>0</v>
      </c>
      <c r="DC38" t="s">
        <v>53</v>
      </c>
      <c r="DD38" t="s">
        <v>53</v>
      </c>
      <c r="DE38" t="s">
        <v>53</v>
      </c>
      <c r="DF38" t="s">
        <v>53</v>
      </c>
      <c r="DG38" t="s">
        <v>53</v>
      </c>
      <c r="DH38" t="s">
        <v>53</v>
      </c>
      <c r="DI38" t="s">
        <v>53</v>
      </c>
      <c r="DJ38" t="s">
        <v>53</v>
      </c>
      <c r="DK38" t="s">
        <v>53</v>
      </c>
      <c r="DL38" t="s">
        <v>53</v>
      </c>
      <c r="DM38" t="s">
        <v>53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113</v>
      </c>
      <c r="DW38" t="s">
        <v>113</v>
      </c>
      <c r="DX38">
        <v>1</v>
      </c>
      <c r="DZ38" t="s">
        <v>53</v>
      </c>
      <c r="EA38" t="s">
        <v>53</v>
      </c>
      <c r="EB38" t="s">
        <v>53</v>
      </c>
      <c r="EC38" t="s">
        <v>53</v>
      </c>
      <c r="EE38">
        <v>405819096</v>
      </c>
      <c r="EF38">
        <v>140</v>
      </c>
      <c r="EG38" t="s">
        <v>104</v>
      </c>
      <c r="EH38">
        <v>0</v>
      </c>
      <c r="EI38" t="s">
        <v>53</v>
      </c>
      <c r="EJ38">
        <v>4</v>
      </c>
      <c r="EK38">
        <v>158</v>
      </c>
      <c r="EL38" t="s">
        <v>105</v>
      </c>
      <c r="EM38" t="s">
        <v>106</v>
      </c>
      <c r="EO38" t="s">
        <v>53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70</v>
      </c>
      <c r="FY38">
        <v>43</v>
      </c>
      <c r="GA38" t="s">
        <v>53</v>
      </c>
      <c r="GD38">
        <v>1</v>
      </c>
      <c r="GF38">
        <v>837356805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44"/>
        <v>0</v>
      </c>
      <c r="GM38">
        <f t="shared" si="45"/>
        <v>0</v>
      </c>
      <c r="GN38">
        <f t="shared" si="46"/>
        <v>0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53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HE38" t="s">
        <v>53</v>
      </c>
      <c r="HF38" t="s">
        <v>53</v>
      </c>
      <c r="HM38" t="s">
        <v>53</v>
      </c>
      <c r="HN38" t="s">
        <v>53</v>
      </c>
      <c r="HO38" t="s">
        <v>53</v>
      </c>
      <c r="HP38" t="s">
        <v>53</v>
      </c>
      <c r="HQ38" t="s">
        <v>53</v>
      </c>
      <c r="HS38">
        <v>0</v>
      </c>
      <c r="IK38">
        <v>0</v>
      </c>
    </row>
    <row r="39">
      <c r="A39">
        <v>17</v>
      </c>
      <c r="B39">
        <v>1</v>
      </c>
      <c r="C39">
        <f>ROW(SmtRes!A68)</f>
        <v>68</v>
      </c>
      <c r="D39">
        <f>ROW(EtalonRes!A68)</f>
        <v>68</v>
      </c>
      <c r="E39" t="s">
        <v>123</v>
      </c>
      <c r="F39" t="s">
        <v>124</v>
      </c>
      <c r="G39" t="s">
        <v>54</v>
      </c>
      <c r="H39" t="s">
        <v>101</v>
      </c>
      <c r="I39">
        <v>2</v>
      </c>
      <c r="J39">
        <v>0</v>
      </c>
      <c r="K39">
        <v>2</v>
      </c>
      <c r="O39">
        <f t="shared" si="21"/>
        <v>14867.18</v>
      </c>
      <c r="P39">
        <f t="shared" si="22"/>
        <v>4035.5799999999999</v>
      </c>
      <c r="Q39">
        <f t="shared" si="60"/>
        <v>0</v>
      </c>
      <c r="R39">
        <f t="shared" si="23"/>
        <v>0</v>
      </c>
      <c r="S39">
        <f t="shared" si="24"/>
        <v>10831.6</v>
      </c>
      <c r="T39">
        <f t="shared" si="25"/>
        <v>0</v>
      </c>
      <c r="U39">
        <f t="shared" si="26"/>
        <v>13.220000000000001</v>
      </c>
      <c r="V39">
        <f t="shared" si="27"/>
        <v>0</v>
      </c>
      <c r="W39">
        <f t="shared" si="28"/>
        <v>0</v>
      </c>
      <c r="X39">
        <f t="shared" si="29"/>
        <v>7582.1199999999999</v>
      </c>
      <c r="Y39">
        <f t="shared" si="30"/>
        <v>4657.5900000000001</v>
      </c>
      <c r="AA39">
        <v>416931464</v>
      </c>
      <c r="AB39">
        <f t="shared" si="31"/>
        <v>421.56</v>
      </c>
      <c r="AC39">
        <f t="shared" si="61"/>
        <v>325.44999999999999</v>
      </c>
      <c r="AD39">
        <f t="shared" si="62"/>
        <v>0</v>
      </c>
      <c r="AE39">
        <f t="shared" si="63"/>
        <v>0</v>
      </c>
      <c r="AF39">
        <f t="shared" si="63"/>
        <v>96.109999999999999</v>
      </c>
      <c r="AG39">
        <f t="shared" si="32"/>
        <v>0</v>
      </c>
      <c r="AH39">
        <f t="shared" si="64"/>
        <v>6.6100000000000003</v>
      </c>
      <c r="AI39">
        <f t="shared" si="64"/>
        <v>0</v>
      </c>
      <c r="AJ39">
        <f t="shared" si="33"/>
        <v>0</v>
      </c>
      <c r="AK39">
        <v>421.56</v>
      </c>
      <c r="AL39">
        <v>325.44999999999999</v>
      </c>
      <c r="AM39">
        <v>0</v>
      </c>
      <c r="AN39">
        <v>0</v>
      </c>
      <c r="AO39">
        <v>96.109999999999999</v>
      </c>
      <c r="AP39">
        <v>0</v>
      </c>
      <c r="AQ39">
        <v>6.6100000000000003</v>
      </c>
      <c r="AR39">
        <v>0</v>
      </c>
      <c r="AS39">
        <v>0</v>
      </c>
      <c r="AT39">
        <v>70</v>
      </c>
      <c r="AU39">
        <v>43</v>
      </c>
      <c r="AV39">
        <v>1</v>
      </c>
      <c r="AW39">
        <v>1</v>
      </c>
      <c r="AZ39">
        <v>1</v>
      </c>
      <c r="BA39">
        <v>56.350000000000001</v>
      </c>
      <c r="BB39">
        <v>1</v>
      </c>
      <c r="BC39">
        <v>6.2000000000000002</v>
      </c>
      <c r="BD39" t="s">
        <v>53</v>
      </c>
      <c r="BE39" t="s">
        <v>53</v>
      </c>
      <c r="BF39" t="s">
        <v>53</v>
      </c>
      <c r="BG39" t="s">
        <v>53</v>
      </c>
      <c r="BH39">
        <v>0</v>
      </c>
      <c r="BI39">
        <v>4</v>
      </c>
      <c r="BJ39" t="s">
        <v>125</v>
      </c>
      <c r="BM39">
        <v>158</v>
      </c>
      <c r="BN39">
        <v>0</v>
      </c>
      <c r="BO39" t="s">
        <v>124</v>
      </c>
      <c r="BP39">
        <v>1</v>
      </c>
      <c r="BQ39">
        <v>140</v>
      </c>
      <c r="BR39">
        <v>0</v>
      </c>
      <c r="BS39">
        <v>56.350000000000001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53</v>
      </c>
      <c r="BZ39">
        <v>70</v>
      </c>
      <c r="CA39">
        <v>43</v>
      </c>
      <c r="CB39" t="s">
        <v>53</v>
      </c>
      <c r="CE39">
        <v>30</v>
      </c>
      <c r="CF39">
        <v>0</v>
      </c>
      <c r="CG39">
        <v>0</v>
      </c>
      <c r="CM39">
        <v>0</v>
      </c>
      <c r="CN39" t="s">
        <v>53</v>
      </c>
      <c r="CO39">
        <v>0</v>
      </c>
      <c r="CP39">
        <f t="shared" si="34"/>
        <v>14867.18</v>
      </c>
      <c r="CQ39">
        <f t="shared" si="35"/>
        <v>2017.79</v>
      </c>
      <c r="CR39">
        <f t="shared" si="65"/>
        <v>0</v>
      </c>
      <c r="CS39">
        <f t="shared" si="36"/>
        <v>0</v>
      </c>
      <c r="CT39">
        <f t="shared" si="37"/>
        <v>5415.8000000000002</v>
      </c>
      <c r="CU39">
        <f t="shared" si="38"/>
        <v>0</v>
      </c>
      <c r="CV39">
        <f t="shared" si="39"/>
        <v>6.6100000000000003</v>
      </c>
      <c r="CW39">
        <f t="shared" si="40"/>
        <v>0</v>
      </c>
      <c r="CX39">
        <f t="shared" si="41"/>
        <v>0</v>
      </c>
      <c r="CY39">
        <f t="shared" si="42"/>
        <v>7582.1199999999999</v>
      </c>
      <c r="CZ39">
        <f t="shared" si="43"/>
        <v>4657.5879999999997</v>
      </c>
      <c r="DC39" t="s">
        <v>53</v>
      </c>
      <c r="DD39" t="s">
        <v>53</v>
      </c>
      <c r="DE39" t="s">
        <v>53</v>
      </c>
      <c r="DF39" t="s">
        <v>53</v>
      </c>
      <c r="DG39" t="s">
        <v>53</v>
      </c>
      <c r="DH39" t="s">
        <v>53</v>
      </c>
      <c r="DI39" t="s">
        <v>53</v>
      </c>
      <c r="DJ39" t="s">
        <v>53</v>
      </c>
      <c r="DK39" t="s">
        <v>53</v>
      </c>
      <c r="DL39" t="s">
        <v>53</v>
      </c>
      <c r="DM39" t="s">
        <v>53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101</v>
      </c>
      <c r="DW39" t="s">
        <v>101</v>
      </c>
      <c r="DX39">
        <v>1</v>
      </c>
      <c r="DZ39" t="s">
        <v>53</v>
      </c>
      <c r="EA39" t="s">
        <v>53</v>
      </c>
      <c r="EB39" t="s">
        <v>53</v>
      </c>
      <c r="EC39" t="s">
        <v>53</v>
      </c>
      <c r="EE39">
        <v>405819096</v>
      </c>
      <c r="EF39">
        <v>140</v>
      </c>
      <c r="EG39" t="s">
        <v>104</v>
      </c>
      <c r="EH39">
        <v>0</v>
      </c>
      <c r="EI39" t="s">
        <v>53</v>
      </c>
      <c r="EJ39">
        <v>4</v>
      </c>
      <c r="EK39">
        <v>158</v>
      </c>
      <c r="EL39" t="s">
        <v>105</v>
      </c>
      <c r="EM39" t="s">
        <v>106</v>
      </c>
      <c r="EO39" t="s">
        <v>53</v>
      </c>
      <c r="EQ39">
        <v>131072</v>
      </c>
      <c r="ER39">
        <v>421.56</v>
      </c>
      <c r="ES39">
        <v>325.44999999999999</v>
      </c>
      <c r="ET39">
        <v>0</v>
      </c>
      <c r="EU39">
        <v>0</v>
      </c>
      <c r="EV39">
        <v>96.109999999999999</v>
      </c>
      <c r="EW39">
        <v>6.6100000000000003</v>
      </c>
      <c r="EX39">
        <v>0</v>
      </c>
      <c r="EY39">
        <v>0</v>
      </c>
      <c r="FQ39">
        <v>0</v>
      </c>
      <c r="FR39">
        <v>0</v>
      </c>
      <c r="FS39">
        <v>2</v>
      </c>
      <c r="FX39">
        <v>70</v>
      </c>
      <c r="FY39">
        <v>43</v>
      </c>
      <c r="GA39" t="s">
        <v>53</v>
      </c>
      <c r="GD39">
        <v>1</v>
      </c>
      <c r="GF39">
        <v>608465097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4"/>
        <v>0</v>
      </c>
      <c r="GM39">
        <f t="shared" si="45"/>
        <v>27106.889999999999</v>
      </c>
      <c r="GN39">
        <f t="shared" si="46"/>
        <v>0</v>
      </c>
      <c r="GO39">
        <f t="shared" si="47"/>
        <v>0</v>
      </c>
      <c r="GP39">
        <f t="shared" si="48"/>
        <v>27106.889999999999</v>
      </c>
      <c r="GR39">
        <v>0</v>
      </c>
      <c r="GS39">
        <v>3</v>
      </c>
      <c r="GT39">
        <v>0</v>
      </c>
      <c r="GU39" t="s">
        <v>53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HE39" t="s">
        <v>53</v>
      </c>
      <c r="HF39" t="s">
        <v>53</v>
      </c>
      <c r="HM39" t="s">
        <v>53</v>
      </c>
      <c r="HN39" t="s">
        <v>53</v>
      </c>
      <c r="HO39" t="s">
        <v>53</v>
      </c>
      <c r="HP39" t="s">
        <v>53</v>
      </c>
      <c r="HQ39" t="s">
        <v>53</v>
      </c>
      <c r="HS39">
        <v>0</v>
      </c>
      <c r="IK39">
        <v>0</v>
      </c>
    </row>
    <row r="40">
      <c r="A40">
        <v>18</v>
      </c>
      <c r="B40">
        <v>1</v>
      </c>
      <c r="C40">
        <v>56</v>
      </c>
      <c r="E40" t="s">
        <v>55</v>
      </c>
      <c r="F40" t="s">
        <v>107</v>
      </c>
      <c r="G40" t="s">
        <v>39</v>
      </c>
      <c r="H40" t="s">
        <v>108</v>
      </c>
      <c r="I40">
        <f>I39*J40</f>
        <v>0.29999999999999999</v>
      </c>
      <c r="J40">
        <v>0.14999999999999999</v>
      </c>
      <c r="K40">
        <v>0.14999999999999999</v>
      </c>
      <c r="O40">
        <f t="shared" si="21"/>
        <v>35.550000000000004</v>
      </c>
      <c r="P40">
        <f t="shared" si="22"/>
        <v>35.550000000000004</v>
      </c>
      <c r="Q40">
        <f t="shared" si="60"/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416931464</v>
      </c>
      <c r="AB40">
        <f t="shared" si="31"/>
        <v>21.199999999999999</v>
      </c>
      <c r="AC40">
        <f t="shared" si="61"/>
        <v>21.199999999999999</v>
      </c>
      <c r="AD40">
        <f t="shared" si="62"/>
        <v>0</v>
      </c>
      <c r="AE40">
        <f t="shared" si="63"/>
        <v>0</v>
      </c>
      <c r="AF40">
        <f t="shared" si="63"/>
        <v>0</v>
      </c>
      <c r="AG40">
        <f t="shared" si="32"/>
        <v>0</v>
      </c>
      <c r="AH40">
        <f t="shared" si="64"/>
        <v>0</v>
      </c>
      <c r="AI40">
        <f t="shared" si="64"/>
        <v>0</v>
      </c>
      <c r="AJ40">
        <f t="shared" si="33"/>
        <v>0</v>
      </c>
      <c r="AK40">
        <v>21.199999999999999</v>
      </c>
      <c r="AL40">
        <v>21.199999999999999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70</v>
      </c>
      <c r="AU40">
        <v>43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5.5899999999999999</v>
      </c>
      <c r="BD40" t="s">
        <v>53</v>
      </c>
      <c r="BE40" t="s">
        <v>53</v>
      </c>
      <c r="BF40" t="s">
        <v>53</v>
      </c>
      <c r="BG40" t="s">
        <v>53</v>
      </c>
      <c r="BH40">
        <v>3</v>
      </c>
      <c r="BI40">
        <v>4</v>
      </c>
      <c r="BJ40" t="s">
        <v>109</v>
      </c>
      <c r="BM40">
        <v>158</v>
      </c>
      <c r="BN40">
        <v>0</v>
      </c>
      <c r="BO40" t="s">
        <v>107</v>
      </c>
      <c r="BP40">
        <v>1</v>
      </c>
      <c r="BQ40">
        <v>140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53</v>
      </c>
      <c r="BZ40">
        <v>70</v>
      </c>
      <c r="CA40">
        <v>43</v>
      </c>
      <c r="CB40" t="s">
        <v>53</v>
      </c>
      <c r="CE40">
        <v>30</v>
      </c>
      <c r="CF40">
        <v>0</v>
      </c>
      <c r="CG40">
        <v>0</v>
      </c>
      <c r="CM40">
        <v>0</v>
      </c>
      <c r="CN40" t="s">
        <v>53</v>
      </c>
      <c r="CO40">
        <v>0</v>
      </c>
      <c r="CP40">
        <f t="shared" si="34"/>
        <v>35.550000000000004</v>
      </c>
      <c r="CQ40">
        <f t="shared" si="35"/>
        <v>118.51000000000001</v>
      </c>
      <c r="CR40">
        <f t="shared" si="65"/>
        <v>0</v>
      </c>
      <c r="CS40">
        <f t="shared" si="36"/>
        <v>0</v>
      </c>
      <c r="CT40">
        <f t="shared" si="37"/>
        <v>0</v>
      </c>
      <c r="CU40">
        <f t="shared" si="38"/>
        <v>0</v>
      </c>
      <c r="CV40">
        <f t="shared" si="39"/>
        <v>0</v>
      </c>
      <c r="CW40">
        <f t="shared" si="40"/>
        <v>0</v>
      </c>
      <c r="CX40">
        <f t="shared" si="41"/>
        <v>0</v>
      </c>
      <c r="CY40">
        <f t="shared" si="42"/>
        <v>0</v>
      </c>
      <c r="CZ40">
        <f t="shared" si="43"/>
        <v>0</v>
      </c>
      <c r="DC40" t="s">
        <v>53</v>
      </c>
      <c r="DD40" t="s">
        <v>53</v>
      </c>
      <c r="DE40" t="s">
        <v>53</v>
      </c>
      <c r="DF40" t="s">
        <v>53</v>
      </c>
      <c r="DG40" t="s">
        <v>53</v>
      </c>
      <c r="DH40" t="s">
        <v>53</v>
      </c>
      <c r="DI40" t="s">
        <v>53</v>
      </c>
      <c r="DJ40" t="s">
        <v>53</v>
      </c>
      <c r="DK40" t="s">
        <v>53</v>
      </c>
      <c r="DL40" t="s">
        <v>53</v>
      </c>
      <c r="DM40" t="s">
        <v>53</v>
      </c>
      <c r="DN40">
        <v>0</v>
      </c>
      <c r="DO40">
        <v>0</v>
      </c>
      <c r="DP40">
        <v>1</v>
      </c>
      <c r="DQ40">
        <v>1</v>
      </c>
      <c r="DU40">
        <v>1002</v>
      </c>
      <c r="DV40" t="s">
        <v>108</v>
      </c>
      <c r="DW40" t="s">
        <v>108</v>
      </c>
      <c r="DX40">
        <v>1</v>
      </c>
      <c r="DZ40" t="s">
        <v>53</v>
      </c>
      <c r="EA40" t="s">
        <v>53</v>
      </c>
      <c r="EB40" t="s">
        <v>53</v>
      </c>
      <c r="EC40" t="s">
        <v>53</v>
      </c>
      <c r="EE40">
        <v>405819096</v>
      </c>
      <c r="EF40">
        <v>140</v>
      </c>
      <c r="EG40" t="s">
        <v>104</v>
      </c>
      <c r="EH40">
        <v>0</v>
      </c>
      <c r="EI40" t="s">
        <v>53</v>
      </c>
      <c r="EJ40">
        <v>4</v>
      </c>
      <c r="EK40">
        <v>158</v>
      </c>
      <c r="EL40" t="s">
        <v>105</v>
      </c>
      <c r="EM40" t="s">
        <v>106</v>
      </c>
      <c r="EO40" t="s">
        <v>53</v>
      </c>
      <c r="EQ40">
        <v>0</v>
      </c>
      <c r="ER40">
        <v>21.199999999999999</v>
      </c>
      <c r="ES40">
        <v>21.199999999999999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70</v>
      </c>
      <c r="FY40">
        <v>43</v>
      </c>
      <c r="GA40" t="s">
        <v>53</v>
      </c>
      <c r="GD40">
        <v>1</v>
      </c>
      <c r="GF40">
        <v>1813685876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4"/>
        <v>0</v>
      </c>
      <c r="GM40">
        <f t="shared" si="45"/>
        <v>35.550000000000004</v>
      </c>
      <c r="GN40">
        <f t="shared" si="46"/>
        <v>0</v>
      </c>
      <c r="GO40">
        <f t="shared" si="47"/>
        <v>0</v>
      </c>
      <c r="GP40">
        <f t="shared" si="48"/>
        <v>35.550000000000004</v>
      </c>
      <c r="GR40">
        <v>0</v>
      </c>
      <c r="GS40">
        <v>3</v>
      </c>
      <c r="GT40">
        <v>0</v>
      </c>
      <c r="GU40" t="s">
        <v>53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HE40" t="s">
        <v>53</v>
      </c>
      <c r="HF40" t="s">
        <v>53</v>
      </c>
      <c r="HM40" t="s">
        <v>53</v>
      </c>
      <c r="HN40" t="s">
        <v>53</v>
      </c>
      <c r="HO40" t="s">
        <v>53</v>
      </c>
      <c r="HP40" t="s">
        <v>53</v>
      </c>
      <c r="HQ40" t="s">
        <v>53</v>
      </c>
      <c r="HS40">
        <v>0</v>
      </c>
      <c r="IK40">
        <v>0</v>
      </c>
    </row>
    <row r="41">
      <c r="A41">
        <v>18</v>
      </c>
      <c r="B41">
        <v>1</v>
      </c>
      <c r="C41">
        <v>68</v>
      </c>
      <c r="E41" t="s">
        <v>126</v>
      </c>
      <c r="F41" t="s">
        <v>111</v>
      </c>
      <c r="G41" t="s">
        <v>112</v>
      </c>
      <c r="H41" t="s">
        <v>113</v>
      </c>
      <c r="I41">
        <f>I39*J41</f>
        <v>0</v>
      </c>
      <c r="J41">
        <v>0</v>
      </c>
      <c r="K41">
        <v>0</v>
      </c>
      <c r="O41">
        <f t="shared" si="21"/>
        <v>0</v>
      </c>
      <c r="P41">
        <f t="shared" si="22"/>
        <v>0</v>
      </c>
      <c r="Q41">
        <f t="shared" si="60"/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416931464</v>
      </c>
      <c r="AB41">
        <f t="shared" si="31"/>
        <v>0</v>
      </c>
      <c r="AC41">
        <f t="shared" si="61"/>
        <v>0</v>
      </c>
      <c r="AD41">
        <f t="shared" si="62"/>
        <v>0</v>
      </c>
      <c r="AE41">
        <f t="shared" si="63"/>
        <v>0</v>
      </c>
      <c r="AF41">
        <f t="shared" si="63"/>
        <v>0</v>
      </c>
      <c r="AG41">
        <f t="shared" si="32"/>
        <v>0</v>
      </c>
      <c r="AH41">
        <f t="shared" si="64"/>
        <v>0</v>
      </c>
      <c r="AI41">
        <f t="shared" si="64"/>
        <v>0</v>
      </c>
      <c r="AJ41">
        <f t="shared" si="33"/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70</v>
      </c>
      <c r="AU41">
        <v>43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53</v>
      </c>
      <c r="BE41" t="s">
        <v>53</v>
      </c>
      <c r="BF41" t="s">
        <v>53</v>
      </c>
      <c r="BG41" t="s">
        <v>53</v>
      </c>
      <c r="BH41">
        <v>3</v>
      </c>
      <c r="BI41">
        <v>4</v>
      </c>
      <c r="BJ41" t="s">
        <v>53</v>
      </c>
      <c r="BM41">
        <v>158</v>
      </c>
      <c r="BN41">
        <v>0</v>
      </c>
      <c r="BO41" t="s">
        <v>53</v>
      </c>
      <c r="BP41">
        <v>0</v>
      </c>
      <c r="BQ41">
        <v>140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53</v>
      </c>
      <c r="BZ41">
        <v>70</v>
      </c>
      <c r="CA41">
        <v>43</v>
      </c>
      <c r="CB41" t="s">
        <v>53</v>
      </c>
      <c r="CE41">
        <v>30</v>
      </c>
      <c r="CF41">
        <v>0</v>
      </c>
      <c r="CG41">
        <v>0</v>
      </c>
      <c r="CM41">
        <v>0</v>
      </c>
      <c r="CN41" t="s">
        <v>53</v>
      </c>
      <c r="CO41">
        <v>0</v>
      </c>
      <c r="CP41">
        <f t="shared" si="34"/>
        <v>0</v>
      </c>
      <c r="CQ41">
        <f t="shared" si="35"/>
        <v>0</v>
      </c>
      <c r="CR41">
        <f t="shared" si="65"/>
        <v>0</v>
      </c>
      <c r="CS41">
        <f t="shared" si="36"/>
        <v>0</v>
      </c>
      <c r="CT41">
        <f t="shared" si="37"/>
        <v>0</v>
      </c>
      <c r="CU41">
        <f t="shared" si="38"/>
        <v>0</v>
      </c>
      <c r="CV41">
        <f t="shared" si="39"/>
        <v>0</v>
      </c>
      <c r="CW41">
        <f t="shared" si="40"/>
        <v>0</v>
      </c>
      <c r="CX41">
        <f t="shared" si="41"/>
        <v>0</v>
      </c>
      <c r="CY41">
        <f t="shared" si="42"/>
        <v>0</v>
      </c>
      <c r="CZ41">
        <f t="shared" si="43"/>
        <v>0</v>
      </c>
      <c r="DC41" t="s">
        <v>53</v>
      </c>
      <c r="DD41" t="s">
        <v>53</v>
      </c>
      <c r="DE41" t="s">
        <v>53</v>
      </c>
      <c r="DF41" t="s">
        <v>53</v>
      </c>
      <c r="DG41" t="s">
        <v>53</v>
      </c>
      <c r="DH41" t="s">
        <v>53</v>
      </c>
      <c r="DI41" t="s">
        <v>53</v>
      </c>
      <c r="DJ41" t="s">
        <v>53</v>
      </c>
      <c r="DK41" t="s">
        <v>53</v>
      </c>
      <c r="DL41" t="s">
        <v>53</v>
      </c>
      <c r="DM41" t="s">
        <v>53</v>
      </c>
      <c r="DN41">
        <v>0</v>
      </c>
      <c r="DO41">
        <v>0</v>
      </c>
      <c r="DP41">
        <v>1</v>
      </c>
      <c r="DQ41">
        <v>1</v>
      </c>
      <c r="DU41">
        <v>1005</v>
      </c>
      <c r="DV41" t="s">
        <v>113</v>
      </c>
      <c r="DW41" t="s">
        <v>113</v>
      </c>
      <c r="DX41">
        <v>1</v>
      </c>
      <c r="DZ41" t="s">
        <v>53</v>
      </c>
      <c r="EA41" t="s">
        <v>53</v>
      </c>
      <c r="EB41" t="s">
        <v>53</v>
      </c>
      <c r="EC41" t="s">
        <v>53</v>
      </c>
      <c r="EE41">
        <v>405819096</v>
      </c>
      <c r="EF41">
        <v>140</v>
      </c>
      <c r="EG41" t="s">
        <v>104</v>
      </c>
      <c r="EH41">
        <v>0</v>
      </c>
      <c r="EI41" t="s">
        <v>53</v>
      </c>
      <c r="EJ41">
        <v>4</v>
      </c>
      <c r="EK41">
        <v>158</v>
      </c>
      <c r="EL41" t="s">
        <v>105</v>
      </c>
      <c r="EM41" t="s">
        <v>106</v>
      </c>
      <c r="EO41" t="s">
        <v>53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70</v>
      </c>
      <c r="FY41">
        <v>43</v>
      </c>
      <c r="GA41" t="s">
        <v>53</v>
      </c>
      <c r="GD41">
        <v>1</v>
      </c>
      <c r="GF41">
        <v>837356805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44"/>
        <v>0</v>
      </c>
      <c r="GM41">
        <f t="shared" si="45"/>
        <v>0</v>
      </c>
      <c r="GN41">
        <f t="shared" si="46"/>
        <v>0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53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HE41" t="s">
        <v>53</v>
      </c>
      <c r="HF41" t="s">
        <v>53</v>
      </c>
      <c r="HM41" t="s">
        <v>53</v>
      </c>
      <c r="HN41" t="s">
        <v>53</v>
      </c>
      <c r="HO41" t="s">
        <v>53</v>
      </c>
      <c r="HP41" t="s">
        <v>53</v>
      </c>
      <c r="HQ41" t="s">
        <v>53</v>
      </c>
      <c r="HS41">
        <v>0</v>
      </c>
      <c r="IK41">
        <v>0</v>
      </c>
    </row>
    <row r="43">
      <c r="A43" s="51">
        <v>51</v>
      </c>
      <c r="B43" s="51">
        <f>B26</f>
        <v>1</v>
      </c>
      <c r="C43" s="51">
        <f>A26</f>
        <v>4</v>
      </c>
      <c r="D43" s="51">
        <f>ROW(A26)</f>
        <v>26</v>
      </c>
      <c r="E43" s="51"/>
      <c r="F43" s="51" t="str">
        <f>IF(F26&lt;&gt;"",F26,"")</f>
        <v xml:space="preserve">Новый раздел</v>
      </c>
      <c r="G43" s="51" t="str">
        <f>IF(G26&lt;&gt;"",G26,"")</f>
        <v xml:space="preserve">Техническое обслуживание пассажирских лифтов (лифт пассажирский зав.№ Е2КО6560, уч.№ 388049, лифт пассажирский , зав.№ Е2КО6561, уч.№ 388056)</v>
      </c>
      <c r="H43" s="51">
        <v>0</v>
      </c>
      <c r="I43" s="51"/>
      <c r="J43" s="51"/>
      <c r="K43" s="51"/>
      <c r="L43" s="51"/>
      <c r="M43" s="51"/>
      <c r="N43" s="51"/>
      <c r="O43" s="51">
        <f t="shared" ref="O43:T43" si="66">ROUND(AB43,2)</f>
        <v>168259.23000000001</v>
      </c>
      <c r="P43" s="51">
        <f t="shared" si="66"/>
        <v>48853.580000000002</v>
      </c>
      <c r="Q43" s="51">
        <f t="shared" si="66"/>
        <v>0</v>
      </c>
      <c r="R43" s="51">
        <f t="shared" si="66"/>
        <v>0</v>
      </c>
      <c r="S43" s="51">
        <f t="shared" si="66"/>
        <v>119405.65000000001</v>
      </c>
      <c r="T43" s="51">
        <f t="shared" si="66"/>
        <v>0</v>
      </c>
      <c r="U43" s="51">
        <f>AH43</f>
        <v>145.74000000000001</v>
      </c>
      <c r="V43" s="51">
        <f>AI43</f>
        <v>0</v>
      </c>
      <c r="W43" s="51">
        <f>ROUND(AJ43,2)</f>
        <v>0</v>
      </c>
      <c r="X43" s="51">
        <f>ROUND(AK43,2)</f>
        <v>83583.960000000006</v>
      </c>
      <c r="Y43" s="51">
        <f>ROUND(AL43,2)</f>
        <v>51344.419999999998</v>
      </c>
      <c r="Z43" s="51"/>
      <c r="AA43" s="51"/>
      <c r="AB43" s="51">
        <f>ROUND(SUMIF(AA30:AA41,"=416931464",O30:O41),2)</f>
        <v>168259.23000000001</v>
      </c>
      <c r="AC43" s="51">
        <f>ROUND(SUMIF(AA30:AA41,"=416931464",P30:P41),2)</f>
        <v>48853.580000000002</v>
      </c>
      <c r="AD43" s="51">
        <f>ROUND(SUMIF(AA30:AA41,"=416931464",Q30:Q41),2)</f>
        <v>0</v>
      </c>
      <c r="AE43" s="51">
        <f>ROUND(SUMIF(AA30:AA41,"=416931464",R30:R41),2)</f>
        <v>0</v>
      </c>
      <c r="AF43" s="51">
        <f>ROUND(SUMIF(AA30:AA41,"=416931464",S30:S41),2)</f>
        <v>119405.65000000001</v>
      </c>
      <c r="AG43" s="51">
        <f>ROUND(SUMIF(AA30:AA41,"=416931464",T30:T41),2)</f>
        <v>0</v>
      </c>
      <c r="AH43" s="51">
        <f>SUMIF(AA30:AA41,"=416931464",U30:U41)</f>
        <v>145.74000000000001</v>
      </c>
      <c r="AI43" s="51">
        <f>SUMIF(AA30:AA41,"=416931464",V30:V41)</f>
        <v>0</v>
      </c>
      <c r="AJ43" s="51">
        <f>ROUND(SUMIF(AA30:AA41,"=416931464",W30:W41),2)</f>
        <v>0</v>
      </c>
      <c r="AK43" s="51">
        <f>ROUND(SUMIF(AA30:AA41,"=416931464",X30:X41),2)</f>
        <v>83583.960000000006</v>
      </c>
      <c r="AL43" s="51">
        <f>ROUND(SUMIF(AA30:AA41,"=416931464",Y30:Y41),2)</f>
        <v>51344.419999999998</v>
      </c>
      <c r="AM43" s="51"/>
      <c r="AN43" s="51"/>
      <c r="AO43" s="51">
        <f t="shared" ref="AO43:BD43" si="67">ROUND(BX43,2)</f>
        <v>0</v>
      </c>
      <c r="AP43" s="51">
        <f t="shared" si="67"/>
        <v>0</v>
      </c>
      <c r="AQ43" s="51">
        <f t="shared" si="67"/>
        <v>0</v>
      </c>
      <c r="AR43" s="51">
        <f t="shared" si="67"/>
        <v>303187.60999999999</v>
      </c>
      <c r="AS43" s="51">
        <f t="shared" si="67"/>
        <v>0</v>
      </c>
      <c r="AT43" s="51">
        <f t="shared" si="67"/>
        <v>0</v>
      </c>
      <c r="AU43" s="51">
        <f t="shared" si="67"/>
        <v>303187.60999999999</v>
      </c>
      <c r="AV43" s="51">
        <f t="shared" si="67"/>
        <v>48853.580000000002</v>
      </c>
      <c r="AW43" s="51">
        <f t="shared" si="67"/>
        <v>48853.580000000002</v>
      </c>
      <c r="AX43" s="51">
        <f t="shared" si="67"/>
        <v>0</v>
      </c>
      <c r="AY43" s="51">
        <f t="shared" si="67"/>
        <v>48853.580000000002</v>
      </c>
      <c r="AZ43" s="51">
        <f t="shared" si="67"/>
        <v>0</v>
      </c>
      <c r="BA43" s="51">
        <f t="shared" si="67"/>
        <v>0</v>
      </c>
      <c r="BB43" s="51">
        <f t="shared" si="67"/>
        <v>0</v>
      </c>
      <c r="BC43" s="51">
        <f t="shared" si="67"/>
        <v>0</v>
      </c>
      <c r="BD43" s="51">
        <f t="shared" si="67"/>
        <v>0</v>
      </c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>
        <f>ROUND(SUMIF(AA30:AA41,"=416931464",FQ30:FQ41),2)</f>
        <v>0</v>
      </c>
      <c r="BY43" s="51">
        <f>ROUND(SUMIF(AA30:AA41,"=416931464",FR30:FR41),2)</f>
        <v>0</v>
      </c>
      <c r="BZ43" s="51">
        <f>ROUND(SUMIF(AA30:AA41,"=416931464",GL30:GL41),2)</f>
        <v>0</v>
      </c>
      <c r="CA43" s="51">
        <f>ROUND(SUMIF(AA30:AA41,"=416931464",GM30:GM41),2)</f>
        <v>303187.60999999999</v>
      </c>
      <c r="CB43" s="51">
        <f>ROUND(SUMIF(AA30:AA41,"=416931464",GN30:GN41),2)</f>
        <v>0</v>
      </c>
      <c r="CC43" s="51">
        <f>ROUND(SUMIF(AA30:AA41,"=416931464",GO30:GO41),2)</f>
        <v>0</v>
      </c>
      <c r="CD43" s="51">
        <f>ROUND(SUMIF(AA30:AA41,"=416931464",GP30:GP41),2)</f>
        <v>303187.60999999999</v>
      </c>
      <c r="CE43" s="51">
        <f>AC43-BX43</f>
        <v>48853.580000000002</v>
      </c>
      <c r="CF43" s="51">
        <f>AC43-BY43</f>
        <v>48853.580000000002</v>
      </c>
      <c r="CG43" s="51">
        <f>BX43-BZ43</f>
        <v>0</v>
      </c>
      <c r="CH43" s="51">
        <f>AC43-BX43-BY43+BZ43</f>
        <v>48853.580000000002</v>
      </c>
      <c r="CI43" s="51">
        <f>BY43-BZ43</f>
        <v>0</v>
      </c>
      <c r="CJ43" s="51">
        <f>ROUND(SUMIF(AA30:AA41,"=416931464",GX30:GX41),2)</f>
        <v>0</v>
      </c>
      <c r="CK43" s="51">
        <f>ROUND(SUMIF(AA30:AA41,"=416931464",GY30:GY41),2)</f>
        <v>0</v>
      </c>
      <c r="CL43" s="51">
        <f>ROUND(SUMIF(AA30:AA41,"=416931464",GZ30:GZ41),2)</f>
        <v>0</v>
      </c>
      <c r="CM43" s="51">
        <f>ROUND(SUMIF(AA30:AA41,"=416931464",HD30:HD41),2)</f>
        <v>0</v>
      </c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  <c r="FO43" s="52"/>
      <c r="FP43" s="52"/>
      <c r="FQ43" s="52"/>
      <c r="FR43" s="52"/>
      <c r="FS43" s="52"/>
      <c r="FT43" s="52"/>
      <c r="FU43" s="52"/>
      <c r="FV43" s="52"/>
      <c r="FW43" s="52"/>
      <c r="FX43" s="52"/>
      <c r="FY43" s="52"/>
      <c r="FZ43" s="52"/>
      <c r="GA43" s="52"/>
      <c r="GB43" s="52"/>
      <c r="GC43" s="52"/>
      <c r="GD43" s="52"/>
      <c r="GE43" s="52"/>
      <c r="GF43" s="52"/>
      <c r="GG43" s="52"/>
      <c r="GH43" s="52"/>
      <c r="GI43" s="52"/>
      <c r="GJ43" s="52"/>
      <c r="GK43" s="52"/>
      <c r="GL43" s="52"/>
      <c r="GM43" s="52"/>
      <c r="GN43" s="52"/>
      <c r="GO43" s="52"/>
      <c r="GP43" s="52"/>
      <c r="GQ43" s="52"/>
      <c r="GR43" s="52"/>
      <c r="GS43" s="52"/>
      <c r="GT43" s="52"/>
      <c r="GU43" s="52"/>
      <c r="GV43" s="52"/>
      <c r="GW43" s="52"/>
      <c r="GX43" s="52">
        <v>0</v>
      </c>
    </row>
    <row r="45">
      <c r="A45" s="53">
        <v>50</v>
      </c>
      <c r="B45" s="53">
        <v>0</v>
      </c>
      <c r="C45" s="53">
        <v>0</v>
      </c>
      <c r="D45" s="53">
        <v>1</v>
      </c>
      <c r="E45" s="53">
        <v>201</v>
      </c>
      <c r="F45" s="53">
        <f>ROUND(Source!O43,O45)</f>
        <v>168259.23000000001</v>
      </c>
      <c r="G45" s="53" t="s">
        <v>127</v>
      </c>
      <c r="H45" s="53" t="s">
        <v>128</v>
      </c>
      <c r="I45" s="53"/>
      <c r="J45" s="53"/>
      <c r="K45" s="53">
        <v>201</v>
      </c>
      <c r="L45" s="53">
        <v>1</v>
      </c>
      <c r="M45" s="53">
        <v>3</v>
      </c>
      <c r="N45" s="53" t="s">
        <v>53</v>
      </c>
      <c r="O45" s="53">
        <v>2</v>
      </c>
      <c r="P45" s="53"/>
      <c r="Q45" s="53"/>
      <c r="R45" s="53"/>
      <c r="S45" s="53"/>
      <c r="T45" s="53"/>
      <c r="U45" s="53"/>
      <c r="V45" s="53"/>
      <c r="W45" s="53">
        <v>168259.23000000001</v>
      </c>
      <c r="X45" s="53">
        <v>1</v>
      </c>
      <c r="Y45" s="53">
        <v>168259.23000000001</v>
      </c>
      <c r="Z45" s="53"/>
      <c r="AA45" s="53"/>
      <c r="AB45" s="53"/>
    </row>
    <row r="46">
      <c r="A46" s="53">
        <v>50</v>
      </c>
      <c r="B46" s="53">
        <v>0</v>
      </c>
      <c r="C46" s="53">
        <v>0</v>
      </c>
      <c r="D46" s="53">
        <v>1</v>
      </c>
      <c r="E46" s="53">
        <v>202</v>
      </c>
      <c r="F46" s="53">
        <f>ROUND(Source!P43,O46)</f>
        <v>48853.580000000002</v>
      </c>
      <c r="G46" s="53" t="s">
        <v>129</v>
      </c>
      <c r="H46" s="53" t="s">
        <v>130</v>
      </c>
      <c r="I46" s="53"/>
      <c r="J46" s="53"/>
      <c r="K46" s="53">
        <v>202</v>
      </c>
      <c r="L46" s="53">
        <v>2</v>
      </c>
      <c r="M46" s="53">
        <v>3</v>
      </c>
      <c r="N46" s="53" t="s">
        <v>53</v>
      </c>
      <c r="O46" s="53">
        <v>2</v>
      </c>
      <c r="P46" s="53"/>
      <c r="Q46" s="53"/>
      <c r="R46" s="53"/>
      <c r="S46" s="53"/>
      <c r="T46" s="53"/>
      <c r="U46" s="53"/>
      <c r="V46" s="53"/>
      <c r="W46" s="53">
        <v>48853.580000000002</v>
      </c>
      <c r="X46" s="53">
        <v>1</v>
      </c>
      <c r="Y46" s="53">
        <v>48853.580000000002</v>
      </c>
      <c r="Z46" s="53"/>
      <c r="AA46" s="53"/>
      <c r="AB46" s="53"/>
    </row>
    <row r="47">
      <c r="A47" s="53">
        <v>50</v>
      </c>
      <c r="B47" s="53">
        <v>0</v>
      </c>
      <c r="C47" s="53">
        <v>0</v>
      </c>
      <c r="D47" s="53">
        <v>1</v>
      </c>
      <c r="E47" s="53">
        <v>222</v>
      </c>
      <c r="F47" s="53">
        <f>ROUND(Source!AO43,O47)</f>
        <v>0</v>
      </c>
      <c r="G47" s="53" t="s">
        <v>131</v>
      </c>
      <c r="H47" s="53" t="s">
        <v>132</v>
      </c>
      <c r="I47" s="53"/>
      <c r="J47" s="53"/>
      <c r="K47" s="53">
        <v>222</v>
      </c>
      <c r="L47" s="53">
        <v>3</v>
      </c>
      <c r="M47" s="53">
        <v>3</v>
      </c>
      <c r="N47" s="53" t="s">
        <v>53</v>
      </c>
      <c r="O47" s="53">
        <v>2</v>
      </c>
      <c r="P47" s="53"/>
      <c r="Q47" s="53"/>
      <c r="R47" s="53"/>
      <c r="S47" s="53"/>
      <c r="T47" s="53"/>
      <c r="U47" s="53"/>
      <c r="V47" s="53"/>
      <c r="W47" s="53">
        <v>0</v>
      </c>
      <c r="X47" s="53">
        <v>1</v>
      </c>
      <c r="Y47" s="53">
        <v>0</v>
      </c>
      <c r="Z47" s="53"/>
      <c r="AA47" s="53"/>
      <c r="AB47" s="53"/>
    </row>
    <row r="48">
      <c r="A48" s="53">
        <v>50</v>
      </c>
      <c r="B48" s="53">
        <v>0</v>
      </c>
      <c r="C48" s="53">
        <v>0</v>
      </c>
      <c r="D48" s="53">
        <v>1</v>
      </c>
      <c r="E48" s="53">
        <v>225</v>
      </c>
      <c r="F48" s="53">
        <f>ROUND(Source!AV43,O48)</f>
        <v>48853.580000000002</v>
      </c>
      <c r="G48" s="53" t="s">
        <v>133</v>
      </c>
      <c r="H48" s="53" t="s">
        <v>134</v>
      </c>
      <c r="I48" s="53"/>
      <c r="J48" s="53"/>
      <c r="K48" s="53">
        <v>225</v>
      </c>
      <c r="L48" s="53">
        <v>4</v>
      </c>
      <c r="M48" s="53">
        <v>3</v>
      </c>
      <c r="N48" s="53" t="s">
        <v>53</v>
      </c>
      <c r="O48" s="53">
        <v>2</v>
      </c>
      <c r="P48" s="53"/>
      <c r="Q48" s="53"/>
      <c r="R48" s="53"/>
      <c r="S48" s="53"/>
      <c r="T48" s="53"/>
      <c r="U48" s="53"/>
      <c r="V48" s="53"/>
      <c r="W48" s="53">
        <v>48853.580000000002</v>
      </c>
      <c r="X48" s="53">
        <v>1</v>
      </c>
      <c r="Y48" s="53">
        <v>48853.580000000002</v>
      </c>
      <c r="Z48" s="53"/>
      <c r="AA48" s="53"/>
      <c r="AB48" s="53"/>
    </row>
    <row r="49">
      <c r="A49" s="53">
        <v>50</v>
      </c>
      <c r="B49" s="53">
        <v>0</v>
      </c>
      <c r="C49" s="53">
        <v>0</v>
      </c>
      <c r="D49" s="53">
        <v>1</v>
      </c>
      <c r="E49" s="53">
        <v>226</v>
      </c>
      <c r="F49" s="53">
        <f>ROUND(Source!AW43,O49)</f>
        <v>48853.580000000002</v>
      </c>
      <c r="G49" s="53" t="s">
        <v>135</v>
      </c>
      <c r="H49" s="53" t="s">
        <v>136</v>
      </c>
      <c r="I49" s="53"/>
      <c r="J49" s="53"/>
      <c r="K49" s="53">
        <v>226</v>
      </c>
      <c r="L49" s="53">
        <v>5</v>
      </c>
      <c r="M49" s="53">
        <v>3</v>
      </c>
      <c r="N49" s="53" t="s">
        <v>53</v>
      </c>
      <c r="O49" s="53">
        <v>2</v>
      </c>
      <c r="P49" s="53"/>
      <c r="Q49" s="53"/>
      <c r="R49" s="53"/>
      <c r="S49" s="53"/>
      <c r="T49" s="53"/>
      <c r="U49" s="53"/>
      <c r="V49" s="53"/>
      <c r="W49" s="53">
        <v>48853.580000000002</v>
      </c>
      <c r="X49" s="53">
        <v>1</v>
      </c>
      <c r="Y49" s="53">
        <v>48853.580000000002</v>
      </c>
      <c r="Z49" s="53"/>
      <c r="AA49" s="53"/>
      <c r="AB49" s="53"/>
    </row>
    <row r="50">
      <c r="A50" s="53">
        <v>50</v>
      </c>
      <c r="B50" s="53">
        <v>0</v>
      </c>
      <c r="C50" s="53">
        <v>0</v>
      </c>
      <c r="D50" s="53">
        <v>1</v>
      </c>
      <c r="E50" s="53">
        <v>227</v>
      </c>
      <c r="F50" s="53">
        <f>ROUND(Source!AX43,O50)</f>
        <v>0</v>
      </c>
      <c r="G50" s="53" t="s">
        <v>137</v>
      </c>
      <c r="H50" s="53" t="s">
        <v>138</v>
      </c>
      <c r="I50" s="53"/>
      <c r="J50" s="53"/>
      <c r="K50" s="53">
        <v>227</v>
      </c>
      <c r="L50" s="53">
        <v>6</v>
      </c>
      <c r="M50" s="53">
        <v>3</v>
      </c>
      <c r="N50" s="53" t="s">
        <v>53</v>
      </c>
      <c r="O50" s="53">
        <v>2</v>
      </c>
      <c r="P50" s="53"/>
      <c r="Q50" s="53"/>
      <c r="R50" s="53"/>
      <c r="S50" s="53"/>
      <c r="T50" s="53"/>
      <c r="U50" s="53"/>
      <c r="V50" s="53"/>
      <c r="W50" s="53">
        <v>0</v>
      </c>
      <c r="X50" s="53">
        <v>1</v>
      </c>
      <c r="Y50" s="53">
        <v>0</v>
      </c>
      <c r="Z50" s="53"/>
      <c r="AA50" s="53"/>
      <c r="AB50" s="53"/>
    </row>
    <row r="51">
      <c r="A51" s="53">
        <v>50</v>
      </c>
      <c r="B51" s="53">
        <v>0</v>
      </c>
      <c r="C51" s="53">
        <v>0</v>
      </c>
      <c r="D51" s="53">
        <v>1</v>
      </c>
      <c r="E51" s="53">
        <v>228</v>
      </c>
      <c r="F51" s="53">
        <f>ROUND(Source!AY43,O51)</f>
        <v>48853.580000000002</v>
      </c>
      <c r="G51" s="53" t="s">
        <v>139</v>
      </c>
      <c r="H51" s="53" t="s">
        <v>140</v>
      </c>
      <c r="I51" s="53"/>
      <c r="J51" s="53"/>
      <c r="K51" s="53">
        <v>228</v>
      </c>
      <c r="L51" s="53">
        <v>7</v>
      </c>
      <c r="M51" s="53">
        <v>3</v>
      </c>
      <c r="N51" s="53" t="s">
        <v>53</v>
      </c>
      <c r="O51" s="53">
        <v>2</v>
      </c>
      <c r="P51" s="53"/>
      <c r="Q51" s="53"/>
      <c r="R51" s="53"/>
      <c r="S51" s="53"/>
      <c r="T51" s="53"/>
      <c r="U51" s="53"/>
      <c r="V51" s="53"/>
      <c r="W51" s="53">
        <v>48853.580000000002</v>
      </c>
      <c r="X51" s="53">
        <v>1</v>
      </c>
      <c r="Y51" s="53">
        <v>48853.580000000002</v>
      </c>
      <c r="Z51" s="53"/>
      <c r="AA51" s="53"/>
      <c r="AB51" s="53"/>
    </row>
    <row r="52">
      <c r="A52" s="53">
        <v>50</v>
      </c>
      <c r="B52" s="53">
        <v>0</v>
      </c>
      <c r="C52" s="53">
        <v>0</v>
      </c>
      <c r="D52" s="53">
        <v>1</v>
      </c>
      <c r="E52" s="53">
        <v>216</v>
      </c>
      <c r="F52" s="53">
        <f>ROUND(Source!AP43,O52)</f>
        <v>0</v>
      </c>
      <c r="G52" s="53" t="s">
        <v>141</v>
      </c>
      <c r="H52" s="53" t="s">
        <v>142</v>
      </c>
      <c r="I52" s="53"/>
      <c r="J52" s="53"/>
      <c r="K52" s="53">
        <v>216</v>
      </c>
      <c r="L52" s="53">
        <v>8</v>
      </c>
      <c r="M52" s="53">
        <v>3</v>
      </c>
      <c r="N52" s="53" t="s">
        <v>53</v>
      </c>
      <c r="O52" s="53">
        <v>2</v>
      </c>
      <c r="P52" s="53"/>
      <c r="Q52" s="53"/>
      <c r="R52" s="53"/>
      <c r="S52" s="53"/>
      <c r="T52" s="53"/>
      <c r="U52" s="53"/>
      <c r="V52" s="53"/>
      <c r="W52" s="53">
        <v>0</v>
      </c>
      <c r="X52" s="53">
        <v>1</v>
      </c>
      <c r="Y52" s="53">
        <v>0</v>
      </c>
      <c r="Z52" s="53"/>
      <c r="AA52" s="53"/>
      <c r="AB52" s="53"/>
    </row>
    <row r="53">
      <c r="A53" s="53">
        <v>50</v>
      </c>
      <c r="B53" s="53">
        <v>0</v>
      </c>
      <c r="C53" s="53">
        <v>0</v>
      </c>
      <c r="D53" s="53">
        <v>1</v>
      </c>
      <c r="E53" s="53">
        <v>223</v>
      </c>
      <c r="F53" s="53">
        <f>ROUND(Source!AQ43,O53)</f>
        <v>0</v>
      </c>
      <c r="G53" s="53" t="s">
        <v>143</v>
      </c>
      <c r="H53" s="53" t="s">
        <v>144</v>
      </c>
      <c r="I53" s="53"/>
      <c r="J53" s="53"/>
      <c r="K53" s="53">
        <v>223</v>
      </c>
      <c r="L53" s="53">
        <v>9</v>
      </c>
      <c r="M53" s="53">
        <v>3</v>
      </c>
      <c r="N53" s="53" t="s">
        <v>53</v>
      </c>
      <c r="O53" s="53">
        <v>2</v>
      </c>
      <c r="P53" s="53"/>
      <c r="Q53" s="53"/>
      <c r="R53" s="53"/>
      <c r="S53" s="53"/>
      <c r="T53" s="53"/>
      <c r="U53" s="53"/>
      <c r="V53" s="53"/>
      <c r="W53" s="53">
        <v>0</v>
      </c>
      <c r="X53" s="53">
        <v>1</v>
      </c>
      <c r="Y53" s="53">
        <v>0</v>
      </c>
      <c r="Z53" s="53"/>
      <c r="AA53" s="53"/>
      <c r="AB53" s="53"/>
    </row>
    <row r="54">
      <c r="A54" s="53">
        <v>50</v>
      </c>
      <c r="B54" s="53">
        <v>0</v>
      </c>
      <c r="C54" s="53">
        <v>0</v>
      </c>
      <c r="D54" s="53">
        <v>1</v>
      </c>
      <c r="E54" s="53">
        <v>229</v>
      </c>
      <c r="F54" s="53">
        <f>ROUND(Source!AZ43,O54)</f>
        <v>0</v>
      </c>
      <c r="G54" s="53" t="s">
        <v>145</v>
      </c>
      <c r="H54" s="53" t="s">
        <v>146</v>
      </c>
      <c r="I54" s="53"/>
      <c r="J54" s="53"/>
      <c r="K54" s="53">
        <v>229</v>
      </c>
      <c r="L54" s="53">
        <v>10</v>
      </c>
      <c r="M54" s="53">
        <v>3</v>
      </c>
      <c r="N54" s="53" t="s">
        <v>53</v>
      </c>
      <c r="O54" s="53">
        <v>2</v>
      </c>
      <c r="P54" s="53"/>
      <c r="Q54" s="53"/>
      <c r="R54" s="53"/>
      <c r="S54" s="53"/>
      <c r="T54" s="53"/>
      <c r="U54" s="53"/>
      <c r="V54" s="53"/>
      <c r="W54" s="53">
        <v>0</v>
      </c>
      <c r="X54" s="53">
        <v>1</v>
      </c>
      <c r="Y54" s="53">
        <v>0</v>
      </c>
      <c r="Z54" s="53"/>
      <c r="AA54" s="53"/>
      <c r="AB54" s="53"/>
    </row>
    <row r="55">
      <c r="A55" s="53">
        <v>50</v>
      </c>
      <c r="B55" s="53">
        <v>0</v>
      </c>
      <c r="C55" s="53">
        <v>0</v>
      </c>
      <c r="D55" s="53">
        <v>1</v>
      </c>
      <c r="E55" s="53">
        <v>203</v>
      </c>
      <c r="F55" s="53">
        <f>ROUND(Source!Q43,O55)</f>
        <v>0</v>
      </c>
      <c r="G55" s="53" t="s">
        <v>147</v>
      </c>
      <c r="H55" s="53" t="s">
        <v>148</v>
      </c>
      <c r="I55" s="53"/>
      <c r="J55" s="53"/>
      <c r="K55" s="53">
        <v>203</v>
      </c>
      <c r="L55" s="53">
        <v>11</v>
      </c>
      <c r="M55" s="53">
        <v>3</v>
      </c>
      <c r="N55" s="53" t="s">
        <v>53</v>
      </c>
      <c r="O55" s="53">
        <v>2</v>
      </c>
      <c r="P55" s="53"/>
      <c r="Q55" s="53"/>
      <c r="R55" s="53"/>
      <c r="S55" s="53"/>
      <c r="T55" s="53"/>
      <c r="U55" s="53"/>
      <c r="V55" s="53"/>
      <c r="W55" s="53">
        <v>0</v>
      </c>
      <c r="X55" s="53">
        <v>1</v>
      </c>
      <c r="Y55" s="53">
        <v>0</v>
      </c>
      <c r="Z55" s="53"/>
      <c r="AA55" s="53"/>
      <c r="AB55" s="53"/>
    </row>
    <row r="56">
      <c r="A56" s="53">
        <v>50</v>
      </c>
      <c r="B56" s="53">
        <v>0</v>
      </c>
      <c r="C56" s="53">
        <v>0</v>
      </c>
      <c r="D56" s="53">
        <v>1</v>
      </c>
      <c r="E56" s="53">
        <v>231</v>
      </c>
      <c r="F56" s="53">
        <f>ROUND(Source!BB43,O56)</f>
        <v>0</v>
      </c>
      <c r="G56" s="53" t="s">
        <v>149</v>
      </c>
      <c r="H56" s="53" t="s">
        <v>150</v>
      </c>
      <c r="I56" s="53"/>
      <c r="J56" s="53"/>
      <c r="K56" s="53">
        <v>231</v>
      </c>
      <c r="L56" s="53">
        <v>12</v>
      </c>
      <c r="M56" s="53">
        <v>3</v>
      </c>
      <c r="N56" s="53" t="s">
        <v>53</v>
      </c>
      <c r="O56" s="53">
        <v>2</v>
      </c>
      <c r="P56" s="53"/>
      <c r="Q56" s="53"/>
      <c r="R56" s="53"/>
      <c r="S56" s="53"/>
      <c r="T56" s="53"/>
      <c r="U56" s="53"/>
      <c r="V56" s="53"/>
      <c r="W56" s="53">
        <v>0</v>
      </c>
      <c r="X56" s="53">
        <v>1</v>
      </c>
      <c r="Y56" s="53">
        <v>0</v>
      </c>
      <c r="Z56" s="53"/>
      <c r="AA56" s="53"/>
      <c r="AB56" s="53"/>
    </row>
    <row r="57">
      <c r="A57" s="53">
        <v>50</v>
      </c>
      <c r="B57" s="53">
        <v>0</v>
      </c>
      <c r="C57" s="53">
        <v>0</v>
      </c>
      <c r="D57" s="53">
        <v>1</v>
      </c>
      <c r="E57" s="53">
        <v>204</v>
      </c>
      <c r="F57" s="53">
        <f>ROUND(Source!R43,O57)</f>
        <v>0</v>
      </c>
      <c r="G57" s="53" t="s">
        <v>151</v>
      </c>
      <c r="H57" s="53" t="s">
        <v>152</v>
      </c>
      <c r="I57" s="53"/>
      <c r="J57" s="53"/>
      <c r="K57" s="53">
        <v>204</v>
      </c>
      <c r="L57" s="53">
        <v>13</v>
      </c>
      <c r="M57" s="53">
        <v>3</v>
      </c>
      <c r="N57" s="53" t="s">
        <v>53</v>
      </c>
      <c r="O57" s="53">
        <v>2</v>
      </c>
      <c r="P57" s="53"/>
      <c r="Q57" s="53"/>
      <c r="R57" s="53"/>
      <c r="S57" s="53"/>
      <c r="T57" s="53"/>
      <c r="U57" s="53"/>
      <c r="V57" s="53"/>
      <c r="W57" s="53">
        <v>0</v>
      </c>
      <c r="X57" s="53">
        <v>1</v>
      </c>
      <c r="Y57" s="53">
        <v>0</v>
      </c>
      <c r="Z57" s="53"/>
      <c r="AA57" s="53"/>
      <c r="AB57" s="53"/>
    </row>
    <row r="58">
      <c r="A58" s="53">
        <v>50</v>
      </c>
      <c r="B58" s="53">
        <v>0</v>
      </c>
      <c r="C58" s="53">
        <v>0</v>
      </c>
      <c r="D58" s="53">
        <v>1</v>
      </c>
      <c r="E58" s="53">
        <v>205</v>
      </c>
      <c r="F58" s="53">
        <f>ROUND(Source!S43,O58)</f>
        <v>119405.65000000001</v>
      </c>
      <c r="G58" s="53" t="s">
        <v>153</v>
      </c>
      <c r="H58" s="53" t="s">
        <v>154</v>
      </c>
      <c r="I58" s="53"/>
      <c r="J58" s="53"/>
      <c r="K58" s="53">
        <v>205</v>
      </c>
      <c r="L58" s="53">
        <v>14</v>
      </c>
      <c r="M58" s="53">
        <v>3</v>
      </c>
      <c r="N58" s="53" t="s">
        <v>53</v>
      </c>
      <c r="O58" s="53">
        <v>2</v>
      </c>
      <c r="P58" s="53"/>
      <c r="Q58" s="53"/>
      <c r="R58" s="53"/>
      <c r="S58" s="53"/>
      <c r="T58" s="53"/>
      <c r="U58" s="53"/>
      <c r="V58" s="53"/>
      <c r="W58" s="53">
        <v>119405.64999999999</v>
      </c>
      <c r="X58" s="53">
        <v>1</v>
      </c>
      <c r="Y58" s="53">
        <v>119405.64999999999</v>
      </c>
      <c r="Z58" s="53"/>
      <c r="AA58" s="53"/>
      <c r="AB58" s="53"/>
    </row>
    <row r="59">
      <c r="A59" s="53">
        <v>50</v>
      </c>
      <c r="B59" s="53">
        <v>0</v>
      </c>
      <c r="C59" s="53">
        <v>0</v>
      </c>
      <c r="D59" s="53">
        <v>1</v>
      </c>
      <c r="E59" s="53">
        <v>232</v>
      </c>
      <c r="F59" s="53">
        <f>ROUND(Source!BC43,O59)</f>
        <v>0</v>
      </c>
      <c r="G59" s="53" t="s">
        <v>155</v>
      </c>
      <c r="H59" s="53" t="s">
        <v>156</v>
      </c>
      <c r="I59" s="53"/>
      <c r="J59" s="53"/>
      <c r="K59" s="53">
        <v>232</v>
      </c>
      <c r="L59" s="53">
        <v>15</v>
      </c>
      <c r="M59" s="53">
        <v>3</v>
      </c>
      <c r="N59" s="53" t="s">
        <v>53</v>
      </c>
      <c r="O59" s="53">
        <v>2</v>
      </c>
      <c r="P59" s="53"/>
      <c r="Q59" s="53"/>
      <c r="R59" s="53"/>
      <c r="S59" s="53"/>
      <c r="T59" s="53"/>
      <c r="U59" s="53"/>
      <c r="V59" s="53"/>
      <c r="W59" s="53">
        <v>0</v>
      </c>
      <c r="X59" s="53">
        <v>1</v>
      </c>
      <c r="Y59" s="53">
        <v>0</v>
      </c>
      <c r="Z59" s="53"/>
      <c r="AA59" s="53"/>
      <c r="AB59" s="53"/>
    </row>
    <row r="60">
      <c r="A60" s="53">
        <v>50</v>
      </c>
      <c r="B60" s="53">
        <v>0</v>
      </c>
      <c r="C60" s="53">
        <v>0</v>
      </c>
      <c r="D60" s="53">
        <v>1</v>
      </c>
      <c r="E60" s="53">
        <v>214</v>
      </c>
      <c r="F60" s="53">
        <f>ROUND(Source!AS43,O60)</f>
        <v>0</v>
      </c>
      <c r="G60" s="53" t="s">
        <v>157</v>
      </c>
      <c r="H60" s="53" t="s">
        <v>158</v>
      </c>
      <c r="I60" s="53"/>
      <c r="J60" s="53"/>
      <c r="K60" s="53">
        <v>214</v>
      </c>
      <c r="L60" s="53">
        <v>16</v>
      </c>
      <c r="M60" s="53">
        <v>3</v>
      </c>
      <c r="N60" s="53" t="s">
        <v>53</v>
      </c>
      <c r="O60" s="53">
        <v>2</v>
      </c>
      <c r="P60" s="53"/>
      <c r="Q60" s="53"/>
      <c r="R60" s="53"/>
      <c r="S60" s="53"/>
      <c r="T60" s="53"/>
      <c r="U60" s="53"/>
      <c r="V60" s="53"/>
      <c r="W60" s="53">
        <v>0</v>
      </c>
      <c r="X60" s="53">
        <v>1</v>
      </c>
      <c r="Y60" s="53">
        <v>0</v>
      </c>
      <c r="Z60" s="53"/>
      <c r="AA60" s="53"/>
      <c r="AB60" s="53"/>
    </row>
    <row r="61">
      <c r="A61" s="53">
        <v>50</v>
      </c>
      <c r="B61" s="53">
        <v>0</v>
      </c>
      <c r="C61" s="53">
        <v>0</v>
      </c>
      <c r="D61" s="53">
        <v>1</v>
      </c>
      <c r="E61" s="53">
        <v>215</v>
      </c>
      <c r="F61" s="53">
        <f>ROUND(Source!AT43,O61)</f>
        <v>0</v>
      </c>
      <c r="G61" s="53" t="s">
        <v>159</v>
      </c>
      <c r="H61" s="53" t="s">
        <v>160</v>
      </c>
      <c r="I61" s="53"/>
      <c r="J61" s="53"/>
      <c r="K61" s="53">
        <v>215</v>
      </c>
      <c r="L61" s="53">
        <v>17</v>
      </c>
      <c r="M61" s="53">
        <v>3</v>
      </c>
      <c r="N61" s="53" t="s">
        <v>53</v>
      </c>
      <c r="O61" s="53">
        <v>2</v>
      </c>
      <c r="P61" s="53"/>
      <c r="Q61" s="53"/>
      <c r="R61" s="53"/>
      <c r="S61" s="53"/>
      <c r="T61" s="53"/>
      <c r="U61" s="53"/>
      <c r="V61" s="53"/>
      <c r="W61" s="53">
        <v>0</v>
      </c>
      <c r="X61" s="53">
        <v>1</v>
      </c>
      <c r="Y61" s="53">
        <v>0</v>
      </c>
      <c r="Z61" s="53"/>
      <c r="AA61" s="53"/>
      <c r="AB61" s="53"/>
    </row>
    <row r="62">
      <c r="A62" s="53">
        <v>50</v>
      </c>
      <c r="B62" s="53">
        <v>0</v>
      </c>
      <c r="C62" s="53">
        <v>0</v>
      </c>
      <c r="D62" s="53">
        <v>1</v>
      </c>
      <c r="E62" s="53">
        <v>217</v>
      </c>
      <c r="F62" s="53">
        <f>ROUND(Source!AU43,O62)</f>
        <v>303187.60999999999</v>
      </c>
      <c r="G62" s="53" t="s">
        <v>161</v>
      </c>
      <c r="H62" s="53" t="s">
        <v>162</v>
      </c>
      <c r="I62" s="53"/>
      <c r="J62" s="53"/>
      <c r="K62" s="53">
        <v>217</v>
      </c>
      <c r="L62" s="53">
        <v>18</v>
      </c>
      <c r="M62" s="53">
        <v>3</v>
      </c>
      <c r="N62" s="53" t="s">
        <v>53</v>
      </c>
      <c r="O62" s="53">
        <v>2</v>
      </c>
      <c r="P62" s="53"/>
      <c r="Q62" s="53"/>
      <c r="R62" s="53"/>
      <c r="S62" s="53"/>
      <c r="T62" s="53"/>
      <c r="U62" s="53"/>
      <c r="V62" s="53"/>
      <c r="W62" s="53">
        <v>303187.60999999999</v>
      </c>
      <c r="X62" s="53">
        <v>1</v>
      </c>
      <c r="Y62" s="53">
        <v>303187.60999999999</v>
      </c>
      <c r="Z62" s="53"/>
      <c r="AA62" s="53"/>
      <c r="AB62" s="53"/>
    </row>
    <row r="63">
      <c r="A63" s="53">
        <v>50</v>
      </c>
      <c r="B63" s="53">
        <v>0</v>
      </c>
      <c r="C63" s="53">
        <v>0</v>
      </c>
      <c r="D63" s="53">
        <v>1</v>
      </c>
      <c r="E63" s="53">
        <v>230</v>
      </c>
      <c r="F63" s="53">
        <f>ROUND(Source!BA43,O63)</f>
        <v>0</v>
      </c>
      <c r="G63" s="53" t="s">
        <v>163</v>
      </c>
      <c r="H63" s="53" t="s">
        <v>164</v>
      </c>
      <c r="I63" s="53"/>
      <c r="J63" s="53"/>
      <c r="K63" s="53">
        <v>230</v>
      </c>
      <c r="L63" s="53">
        <v>19</v>
      </c>
      <c r="M63" s="53">
        <v>3</v>
      </c>
      <c r="N63" s="53" t="s">
        <v>53</v>
      </c>
      <c r="O63" s="53">
        <v>2</v>
      </c>
      <c r="P63" s="53"/>
      <c r="Q63" s="53"/>
      <c r="R63" s="53"/>
      <c r="S63" s="53"/>
      <c r="T63" s="53"/>
      <c r="U63" s="53"/>
      <c r="V63" s="53"/>
      <c r="W63" s="53">
        <v>0</v>
      </c>
      <c r="X63" s="53">
        <v>1</v>
      </c>
      <c r="Y63" s="53">
        <v>0</v>
      </c>
      <c r="Z63" s="53"/>
      <c r="AA63" s="53"/>
      <c r="AB63" s="53"/>
    </row>
    <row r="64">
      <c r="A64" s="53">
        <v>50</v>
      </c>
      <c r="B64" s="53">
        <v>0</v>
      </c>
      <c r="C64" s="53">
        <v>0</v>
      </c>
      <c r="D64" s="53">
        <v>1</v>
      </c>
      <c r="E64" s="53">
        <v>206</v>
      </c>
      <c r="F64" s="53">
        <f>ROUND(Source!T43,O64)</f>
        <v>0</v>
      </c>
      <c r="G64" s="53" t="s">
        <v>165</v>
      </c>
      <c r="H64" s="53" t="s">
        <v>21</v>
      </c>
      <c r="I64" s="53"/>
      <c r="J64" s="53"/>
      <c r="K64" s="53">
        <v>206</v>
      </c>
      <c r="L64" s="53">
        <v>20</v>
      </c>
      <c r="M64" s="53">
        <v>3</v>
      </c>
      <c r="N64" s="53" t="s">
        <v>53</v>
      </c>
      <c r="O64" s="53">
        <v>2</v>
      </c>
      <c r="P64" s="53"/>
      <c r="Q64" s="53"/>
      <c r="R64" s="53"/>
      <c r="S64" s="53"/>
      <c r="T64" s="53"/>
      <c r="U64" s="53"/>
      <c r="V64" s="53"/>
      <c r="W64" s="53">
        <v>0</v>
      </c>
      <c r="X64" s="53">
        <v>1</v>
      </c>
      <c r="Y64" s="53">
        <v>0</v>
      </c>
      <c r="Z64" s="53"/>
      <c r="AA64" s="53"/>
      <c r="AB64" s="53"/>
    </row>
    <row r="65">
      <c r="A65" s="53">
        <v>50</v>
      </c>
      <c r="B65" s="53">
        <v>0</v>
      </c>
      <c r="C65" s="53">
        <v>0</v>
      </c>
      <c r="D65" s="53">
        <v>1</v>
      </c>
      <c r="E65" s="53">
        <v>207</v>
      </c>
      <c r="F65" s="53">
        <f>Source!U43</f>
        <v>145.74000000000001</v>
      </c>
      <c r="G65" s="53" t="s">
        <v>166</v>
      </c>
      <c r="H65" s="53" t="s">
        <v>167</v>
      </c>
      <c r="I65" s="53"/>
      <c r="J65" s="53"/>
      <c r="K65" s="53">
        <v>207</v>
      </c>
      <c r="L65" s="53">
        <v>21</v>
      </c>
      <c r="M65" s="53">
        <v>3</v>
      </c>
      <c r="N65" s="53" t="s">
        <v>53</v>
      </c>
      <c r="O65" s="53">
        <v>-1</v>
      </c>
      <c r="P65" s="53"/>
      <c r="Q65" s="53"/>
      <c r="R65" s="53"/>
      <c r="S65" s="53"/>
      <c r="T65" s="53"/>
      <c r="U65" s="53"/>
      <c r="V65" s="53"/>
      <c r="W65" s="53">
        <v>145.74000000000001</v>
      </c>
      <c r="X65" s="53">
        <v>1</v>
      </c>
      <c r="Y65" s="53">
        <v>145.74000000000001</v>
      </c>
      <c r="Z65" s="53"/>
      <c r="AA65" s="53"/>
      <c r="AB65" s="53"/>
    </row>
    <row r="66">
      <c r="A66" s="53">
        <v>50</v>
      </c>
      <c r="B66" s="53">
        <v>0</v>
      </c>
      <c r="C66" s="53">
        <v>0</v>
      </c>
      <c r="D66" s="53">
        <v>1</v>
      </c>
      <c r="E66" s="53">
        <v>208</v>
      </c>
      <c r="F66" s="53">
        <f>Source!V43</f>
        <v>0</v>
      </c>
      <c r="G66" s="53" t="s">
        <v>168</v>
      </c>
      <c r="H66" s="53" t="s">
        <v>169</v>
      </c>
      <c r="I66" s="53"/>
      <c r="J66" s="53"/>
      <c r="K66" s="53">
        <v>208</v>
      </c>
      <c r="L66" s="53">
        <v>22</v>
      </c>
      <c r="M66" s="53">
        <v>3</v>
      </c>
      <c r="N66" s="53" t="s">
        <v>53</v>
      </c>
      <c r="O66" s="53">
        <v>-1</v>
      </c>
      <c r="P66" s="53"/>
      <c r="Q66" s="53"/>
      <c r="R66" s="53"/>
      <c r="S66" s="53"/>
      <c r="T66" s="53"/>
      <c r="U66" s="53"/>
      <c r="V66" s="53"/>
      <c r="W66" s="53">
        <v>0</v>
      </c>
      <c r="X66" s="53">
        <v>1</v>
      </c>
      <c r="Y66" s="53">
        <v>0</v>
      </c>
      <c r="Z66" s="53"/>
      <c r="AA66" s="53"/>
      <c r="AB66" s="53"/>
    </row>
    <row r="67">
      <c r="A67" s="53">
        <v>50</v>
      </c>
      <c r="B67" s="53">
        <v>0</v>
      </c>
      <c r="C67" s="53">
        <v>0</v>
      </c>
      <c r="D67" s="53">
        <v>1</v>
      </c>
      <c r="E67" s="53">
        <v>209</v>
      </c>
      <c r="F67" s="53">
        <f>ROUND(Source!W43,O67)</f>
        <v>0</v>
      </c>
      <c r="G67" s="53" t="s">
        <v>170</v>
      </c>
      <c r="H67" s="53" t="s">
        <v>171</v>
      </c>
      <c r="I67" s="53"/>
      <c r="J67" s="53"/>
      <c r="K67" s="53">
        <v>209</v>
      </c>
      <c r="L67" s="53">
        <v>23</v>
      </c>
      <c r="M67" s="53">
        <v>3</v>
      </c>
      <c r="N67" s="53" t="s">
        <v>53</v>
      </c>
      <c r="O67" s="53">
        <v>2</v>
      </c>
      <c r="P67" s="53"/>
      <c r="Q67" s="53"/>
      <c r="R67" s="53"/>
      <c r="S67" s="53"/>
      <c r="T67" s="53"/>
      <c r="U67" s="53"/>
      <c r="V67" s="53"/>
      <c r="W67" s="53">
        <v>0</v>
      </c>
      <c r="X67" s="53">
        <v>1</v>
      </c>
      <c r="Y67" s="53">
        <v>0</v>
      </c>
      <c r="Z67" s="53"/>
      <c r="AA67" s="53"/>
      <c r="AB67" s="53"/>
    </row>
    <row r="68">
      <c r="A68" s="53">
        <v>50</v>
      </c>
      <c r="B68" s="53">
        <v>0</v>
      </c>
      <c r="C68" s="53">
        <v>0</v>
      </c>
      <c r="D68" s="53">
        <v>1</v>
      </c>
      <c r="E68" s="53">
        <v>233</v>
      </c>
      <c r="F68" s="53">
        <f>ROUND(Source!BD43,O68)</f>
        <v>0</v>
      </c>
      <c r="G68" s="53" t="s">
        <v>172</v>
      </c>
      <c r="H68" s="53" t="s">
        <v>173</v>
      </c>
      <c r="I68" s="53"/>
      <c r="J68" s="53"/>
      <c r="K68" s="53">
        <v>233</v>
      </c>
      <c r="L68" s="53">
        <v>24</v>
      </c>
      <c r="M68" s="53">
        <v>3</v>
      </c>
      <c r="N68" s="53" t="s">
        <v>53</v>
      </c>
      <c r="O68" s="53">
        <v>2</v>
      </c>
      <c r="P68" s="53"/>
      <c r="Q68" s="53"/>
      <c r="R68" s="53"/>
      <c r="S68" s="53"/>
      <c r="T68" s="53"/>
      <c r="U68" s="53"/>
      <c r="V68" s="53"/>
      <c r="W68" s="53">
        <v>0</v>
      </c>
      <c r="X68" s="53">
        <v>1</v>
      </c>
      <c r="Y68" s="53">
        <v>0</v>
      </c>
      <c r="Z68" s="53"/>
      <c r="AA68" s="53"/>
      <c r="AB68" s="53"/>
    </row>
    <row r="69">
      <c r="A69" s="53">
        <v>50</v>
      </c>
      <c r="B69" s="53">
        <v>0</v>
      </c>
      <c r="C69" s="53">
        <v>0</v>
      </c>
      <c r="D69" s="53">
        <v>1</v>
      </c>
      <c r="E69" s="53">
        <v>210</v>
      </c>
      <c r="F69" s="53">
        <f>ROUND(Source!X43,O69)</f>
        <v>83583.960000000006</v>
      </c>
      <c r="G69" s="53" t="s">
        <v>174</v>
      </c>
      <c r="H69" s="53" t="s">
        <v>175</v>
      </c>
      <c r="I69" s="53"/>
      <c r="J69" s="53"/>
      <c r="K69" s="53">
        <v>210</v>
      </c>
      <c r="L69" s="53">
        <v>25</v>
      </c>
      <c r="M69" s="53">
        <v>3</v>
      </c>
      <c r="N69" s="53" t="s">
        <v>53</v>
      </c>
      <c r="O69" s="53">
        <v>2</v>
      </c>
      <c r="P69" s="53"/>
      <c r="Q69" s="53"/>
      <c r="R69" s="53"/>
      <c r="S69" s="53"/>
      <c r="T69" s="53"/>
      <c r="U69" s="53"/>
      <c r="V69" s="53"/>
      <c r="W69" s="53">
        <v>83583.960000000006</v>
      </c>
      <c r="X69" s="53">
        <v>1</v>
      </c>
      <c r="Y69" s="53">
        <v>83583.960000000006</v>
      </c>
      <c r="Z69" s="53"/>
      <c r="AA69" s="53"/>
      <c r="AB69" s="53"/>
    </row>
    <row r="70">
      <c r="A70" s="53">
        <v>50</v>
      </c>
      <c r="B70" s="53">
        <v>0</v>
      </c>
      <c r="C70" s="53">
        <v>0</v>
      </c>
      <c r="D70" s="53">
        <v>1</v>
      </c>
      <c r="E70" s="53">
        <v>211</v>
      </c>
      <c r="F70" s="53">
        <f>ROUND(Source!Y43,O70)</f>
        <v>51344.419999999998</v>
      </c>
      <c r="G70" s="53" t="s">
        <v>176</v>
      </c>
      <c r="H70" s="53" t="s">
        <v>177</v>
      </c>
      <c r="I70" s="53"/>
      <c r="J70" s="53"/>
      <c r="K70" s="53">
        <v>211</v>
      </c>
      <c r="L70" s="53">
        <v>26</v>
      </c>
      <c r="M70" s="53">
        <v>3</v>
      </c>
      <c r="N70" s="53" t="s">
        <v>53</v>
      </c>
      <c r="O70" s="53">
        <v>2</v>
      </c>
      <c r="P70" s="53"/>
      <c r="Q70" s="53"/>
      <c r="R70" s="53"/>
      <c r="S70" s="53"/>
      <c r="T70" s="53"/>
      <c r="U70" s="53"/>
      <c r="V70" s="53"/>
      <c r="W70" s="53">
        <v>51344.419999999998</v>
      </c>
      <c r="X70" s="53">
        <v>1</v>
      </c>
      <c r="Y70" s="53">
        <v>51344.419999999998</v>
      </c>
      <c r="Z70" s="53"/>
      <c r="AA70" s="53"/>
      <c r="AB70" s="53"/>
    </row>
    <row r="71">
      <c r="A71" s="53">
        <v>50</v>
      </c>
      <c r="B71" s="53">
        <v>0</v>
      </c>
      <c r="C71" s="53">
        <v>0</v>
      </c>
      <c r="D71" s="53">
        <v>1</v>
      </c>
      <c r="E71" s="53">
        <v>224</v>
      </c>
      <c r="F71" s="53">
        <f>ROUND(Source!AR43,O71)</f>
        <v>303187.60999999999</v>
      </c>
      <c r="G71" s="53" t="s">
        <v>178</v>
      </c>
      <c r="H71" s="53" t="s">
        <v>179</v>
      </c>
      <c r="I71" s="53"/>
      <c r="J71" s="53"/>
      <c r="K71" s="53">
        <v>224</v>
      </c>
      <c r="L71" s="53">
        <v>27</v>
      </c>
      <c r="M71" s="53">
        <v>3</v>
      </c>
      <c r="N71" s="53" t="s">
        <v>53</v>
      </c>
      <c r="O71" s="53">
        <v>2</v>
      </c>
      <c r="P71" s="53"/>
      <c r="Q71" s="53"/>
      <c r="R71" s="53"/>
      <c r="S71" s="53"/>
      <c r="T71" s="53"/>
      <c r="U71" s="53"/>
      <c r="V71" s="53"/>
      <c r="W71" s="53">
        <v>303187.60999999999</v>
      </c>
      <c r="X71" s="53">
        <v>1</v>
      </c>
      <c r="Y71" s="53">
        <v>303187.60999999999</v>
      </c>
      <c r="Z71" s="53"/>
      <c r="AA71" s="53"/>
      <c r="AB71" s="53"/>
    </row>
    <row r="72">
      <c r="A72" s="53">
        <v>50</v>
      </c>
      <c r="B72" s="53">
        <v>1</v>
      </c>
      <c r="C72" s="53">
        <v>0</v>
      </c>
      <c r="D72" s="53">
        <v>2</v>
      </c>
      <c r="E72" s="53">
        <v>0</v>
      </c>
      <c r="F72" s="53">
        <f>ROUND(F71,O72)</f>
        <v>303187.60999999999</v>
      </c>
      <c r="G72" s="53" t="s">
        <v>99</v>
      </c>
      <c r="H72" s="53" t="s">
        <v>180</v>
      </c>
      <c r="I72" s="53"/>
      <c r="J72" s="53"/>
      <c r="K72" s="53">
        <v>212</v>
      </c>
      <c r="L72" s="53">
        <v>28</v>
      </c>
      <c r="M72" s="53">
        <v>0</v>
      </c>
      <c r="N72" s="53" t="s">
        <v>53</v>
      </c>
      <c r="O72" s="53">
        <v>2</v>
      </c>
      <c r="P72" s="53"/>
      <c r="Q72" s="53"/>
      <c r="R72" s="53"/>
      <c r="S72" s="53"/>
      <c r="T72" s="53"/>
      <c r="U72" s="53"/>
      <c r="V72" s="53"/>
      <c r="W72" s="53">
        <v>303187.60999999999</v>
      </c>
      <c r="X72" s="53">
        <v>1</v>
      </c>
      <c r="Y72" s="53">
        <v>303187.60999999999</v>
      </c>
      <c r="Z72" s="53"/>
      <c r="AA72" s="53"/>
      <c r="AB72" s="53"/>
    </row>
    <row r="73">
      <c r="A73" s="53">
        <v>50</v>
      </c>
      <c r="B73" s="53">
        <v>1</v>
      </c>
      <c r="C73" s="53">
        <v>0</v>
      </c>
      <c r="D73" s="53">
        <v>2</v>
      </c>
      <c r="E73" s="53">
        <v>0</v>
      </c>
      <c r="F73" s="53">
        <f>ROUND(F58+F69+F70,O73)</f>
        <v>254334.03</v>
      </c>
      <c r="G73" s="53" t="s">
        <v>114</v>
      </c>
      <c r="H73" s="53" t="s">
        <v>181</v>
      </c>
      <c r="I73" s="53"/>
      <c r="J73" s="53"/>
      <c r="K73" s="53">
        <v>212</v>
      </c>
      <c r="L73" s="53">
        <v>29</v>
      </c>
      <c r="M73" s="53">
        <v>0</v>
      </c>
      <c r="N73" s="53" t="s">
        <v>53</v>
      </c>
      <c r="O73" s="53">
        <v>2</v>
      </c>
      <c r="P73" s="53"/>
      <c r="Q73" s="53"/>
      <c r="R73" s="53"/>
      <c r="S73" s="53"/>
      <c r="T73" s="53"/>
      <c r="U73" s="53"/>
      <c r="V73" s="53"/>
      <c r="W73" s="53">
        <v>254334.03</v>
      </c>
      <c r="X73" s="53">
        <v>1</v>
      </c>
      <c r="Y73" s="53">
        <v>254334.03</v>
      </c>
      <c r="Z73" s="53"/>
      <c r="AA73" s="53"/>
      <c r="AB73" s="53"/>
    </row>
    <row r="74">
      <c r="A74" s="53">
        <v>50</v>
      </c>
      <c r="B74" s="53">
        <v>1</v>
      </c>
      <c r="C74" s="53">
        <v>0</v>
      </c>
      <c r="D74" s="53">
        <v>2</v>
      </c>
      <c r="E74" s="53">
        <v>0</v>
      </c>
      <c r="F74" s="53">
        <f>ROUND(F49,O74)</f>
        <v>48853.580000000002</v>
      </c>
      <c r="G74" s="53" t="s">
        <v>119</v>
      </c>
      <c r="H74" s="53" t="s">
        <v>182</v>
      </c>
      <c r="I74" s="53"/>
      <c r="J74" s="53"/>
      <c r="K74" s="53">
        <v>212</v>
      </c>
      <c r="L74" s="53">
        <v>30</v>
      </c>
      <c r="M74" s="53">
        <v>0</v>
      </c>
      <c r="N74" s="53" t="s">
        <v>53</v>
      </c>
      <c r="O74" s="53">
        <v>2</v>
      </c>
      <c r="P74" s="53"/>
      <c r="Q74" s="53"/>
      <c r="R74" s="53"/>
      <c r="S74" s="53"/>
      <c r="T74" s="53"/>
      <c r="U74" s="53"/>
      <c r="V74" s="53"/>
      <c r="W74" s="53">
        <v>48853.580000000002</v>
      </c>
      <c r="X74" s="53">
        <v>1</v>
      </c>
      <c r="Y74" s="53">
        <v>48853.580000000002</v>
      </c>
      <c r="Z74" s="53"/>
      <c r="AA74" s="53"/>
      <c r="AB74" s="53"/>
    </row>
    <row r="75">
      <c r="A75" s="53">
        <v>50</v>
      </c>
      <c r="B75" s="53">
        <v>1</v>
      </c>
      <c r="C75" s="53">
        <v>0</v>
      </c>
      <c r="D75" s="53">
        <v>2</v>
      </c>
      <c r="E75" s="53">
        <v>0</v>
      </c>
      <c r="F75" s="53">
        <f>ROUND((F58+F69+F70)*0.5544+F46,O75)</f>
        <v>189856.37</v>
      </c>
      <c r="G75" s="53" t="s">
        <v>183</v>
      </c>
      <c r="H75" s="53" t="s">
        <v>58</v>
      </c>
      <c r="I75" s="53"/>
      <c r="J75" s="53"/>
      <c r="K75" s="53">
        <v>212</v>
      </c>
      <c r="L75" s="53">
        <v>31</v>
      </c>
      <c r="M75" s="53">
        <v>0</v>
      </c>
      <c r="N75" s="53" t="s">
        <v>53</v>
      </c>
      <c r="O75" s="53">
        <v>2</v>
      </c>
      <c r="P75" s="53"/>
      <c r="Q75" s="53"/>
      <c r="R75" s="53"/>
      <c r="S75" s="53"/>
      <c r="T75" s="53"/>
      <c r="U75" s="53"/>
      <c r="V75" s="53"/>
      <c r="W75" s="53">
        <v>189856.37</v>
      </c>
      <c r="X75" s="53">
        <v>1</v>
      </c>
      <c r="Y75" s="53">
        <v>189856.37</v>
      </c>
      <c r="Z75" s="53"/>
      <c r="AA75" s="53"/>
      <c r="AB75" s="53"/>
    </row>
    <row r="77">
      <c r="A77" s="50">
        <v>4</v>
      </c>
      <c r="B77" s="50">
        <v>1</v>
      </c>
      <c r="C77" s="50"/>
      <c r="D77" s="50">
        <f>ROW(A129)</f>
        <v>129</v>
      </c>
      <c r="E77" s="50"/>
      <c r="F77" s="50" t="s">
        <v>97</v>
      </c>
      <c r="G77" s="50" t="s">
        <v>184</v>
      </c>
      <c r="H77" s="50" t="s">
        <v>53</v>
      </c>
      <c r="I77" s="50">
        <v>0</v>
      </c>
      <c r="J77" s="50"/>
      <c r="K77" s="50">
        <v>-1</v>
      </c>
      <c r="L77" s="50"/>
      <c r="M77" s="50" t="s">
        <v>53</v>
      </c>
      <c r="N77" s="50"/>
      <c r="O77" s="50"/>
      <c r="P77" s="50"/>
      <c r="Q77" s="50"/>
      <c r="R77" s="50"/>
      <c r="S77" s="50">
        <v>0</v>
      </c>
      <c r="T77" s="50"/>
      <c r="U77" s="50" t="s">
        <v>53</v>
      </c>
      <c r="V77" s="50">
        <v>0</v>
      </c>
      <c r="W77" s="50"/>
      <c r="X77" s="50"/>
      <c r="Y77" s="50"/>
      <c r="Z77" s="50"/>
      <c r="AA77" s="50"/>
      <c r="AB77" s="50" t="s">
        <v>53</v>
      </c>
      <c r="AC77" s="50" t="s">
        <v>53</v>
      </c>
      <c r="AD77" s="50" t="s">
        <v>53</v>
      </c>
      <c r="AE77" s="50" t="s">
        <v>53</v>
      </c>
      <c r="AF77" s="50" t="s">
        <v>53</v>
      </c>
      <c r="AG77" s="50" t="s">
        <v>53</v>
      </c>
      <c r="AH77" s="50"/>
      <c r="AI77" s="50"/>
      <c r="AJ77" s="50"/>
      <c r="AK77" s="50"/>
      <c r="AL77" s="50"/>
      <c r="AM77" s="50"/>
      <c r="AN77" s="50"/>
      <c r="AO77" s="50"/>
      <c r="AP77" s="50" t="s">
        <v>53</v>
      </c>
      <c r="AQ77" s="50" t="s">
        <v>53</v>
      </c>
      <c r="AR77" s="50" t="s">
        <v>53</v>
      </c>
      <c r="AS77" s="50"/>
      <c r="AT77" s="50"/>
      <c r="AU77" s="50"/>
      <c r="AV77" s="50"/>
      <c r="AW77" s="50"/>
      <c r="AX77" s="50"/>
      <c r="AY77" s="50"/>
      <c r="AZ77" s="50" t="s">
        <v>53</v>
      </c>
      <c r="BA77" s="50"/>
      <c r="BB77" s="50" t="s">
        <v>53</v>
      </c>
      <c r="BC77" s="50" t="s">
        <v>53</v>
      </c>
      <c r="BD77" s="50" t="s">
        <v>53</v>
      </c>
      <c r="BE77" s="50" t="s">
        <v>53</v>
      </c>
      <c r="BF77" s="50" t="s">
        <v>53</v>
      </c>
      <c r="BG77" s="50" t="s">
        <v>53</v>
      </c>
      <c r="BH77" s="50" t="s">
        <v>53</v>
      </c>
      <c r="BI77" s="50" t="s">
        <v>53</v>
      </c>
      <c r="BJ77" s="50" t="s">
        <v>53</v>
      </c>
      <c r="BK77" s="50" t="s">
        <v>53</v>
      </c>
      <c r="BL77" s="50" t="s">
        <v>53</v>
      </c>
      <c r="BM77" s="50" t="s">
        <v>53</v>
      </c>
      <c r="BN77" s="50" t="s">
        <v>53</v>
      </c>
      <c r="BO77" s="50" t="s">
        <v>53</v>
      </c>
      <c r="BP77" s="50" t="s">
        <v>53</v>
      </c>
      <c r="BQ77" s="50"/>
      <c r="BR77" s="50"/>
      <c r="BS77" s="50"/>
      <c r="BT77" s="50"/>
      <c r="BU77" s="50"/>
      <c r="BV77" s="50"/>
      <c r="BW77" s="50"/>
      <c r="BX77" s="50">
        <v>0</v>
      </c>
      <c r="BY77" s="50"/>
      <c r="BZ77" s="50"/>
      <c r="CA77" s="50"/>
      <c r="CB77" s="50"/>
      <c r="CC77" s="50"/>
      <c r="CD77" s="50"/>
      <c r="CE77" s="50"/>
      <c r="CF77" s="50"/>
      <c r="CG77" s="50"/>
      <c r="CH77" s="50"/>
      <c r="CI77" s="50"/>
      <c r="CJ77" s="50">
        <v>0</v>
      </c>
    </row>
    <row r="79">
      <c r="A79" s="51">
        <v>52</v>
      </c>
      <c r="B79" s="51">
        <f t="shared" ref="B79:G79" si="68">B129</f>
        <v>1</v>
      </c>
      <c r="C79" s="51">
        <f t="shared" si="68"/>
        <v>4</v>
      </c>
      <c r="D79" s="51">
        <f t="shared" si="68"/>
        <v>77</v>
      </c>
      <c r="E79" s="51">
        <f t="shared" si="68"/>
        <v>0</v>
      </c>
      <c r="F79" s="51" t="str">
        <f t="shared" si="68"/>
        <v xml:space="preserve">Новый раздел</v>
      </c>
      <c r="G79" s="51" t="str">
        <f t="shared" si="68"/>
        <v xml:space="preserve">Аварийное обслуживание пассажирских лифтов (лифт пассажирский зав.№ Е2КО6560, уч.№ 388049, лифт пассажирский , зав.№ Е2КО6561, уч.№ 388056)</v>
      </c>
      <c r="H79" s="51"/>
      <c r="I79" s="51"/>
      <c r="J79" s="51"/>
      <c r="K79" s="51"/>
      <c r="L79" s="51"/>
      <c r="M79" s="51"/>
      <c r="N79" s="51"/>
      <c r="O79" s="51">
        <f t="shared" ref="O79:AT79" si="69">O129</f>
        <v>61965.43</v>
      </c>
      <c r="P79" s="51">
        <f t="shared" si="69"/>
        <v>13914.07</v>
      </c>
      <c r="Q79" s="51">
        <f t="shared" si="69"/>
        <v>0</v>
      </c>
      <c r="R79" s="51">
        <f t="shared" si="69"/>
        <v>0</v>
      </c>
      <c r="S79" s="51">
        <f t="shared" si="69"/>
        <v>48051.360000000001</v>
      </c>
      <c r="T79" s="51">
        <f t="shared" si="69"/>
        <v>0</v>
      </c>
      <c r="U79" s="51">
        <f t="shared" si="69"/>
        <v>0</v>
      </c>
      <c r="V79" s="51">
        <f t="shared" si="69"/>
        <v>0</v>
      </c>
      <c r="W79" s="51">
        <f t="shared" si="69"/>
        <v>0</v>
      </c>
      <c r="X79" s="51">
        <f t="shared" si="69"/>
        <v>0</v>
      </c>
      <c r="Y79" s="51">
        <f t="shared" si="69"/>
        <v>0</v>
      </c>
      <c r="Z79" s="51">
        <f t="shared" si="69"/>
        <v>0</v>
      </c>
      <c r="AA79" s="51">
        <f t="shared" si="69"/>
        <v>0</v>
      </c>
      <c r="AB79" s="51">
        <f t="shared" si="69"/>
        <v>48051.360000000001</v>
      </c>
      <c r="AC79" s="51">
        <f t="shared" si="69"/>
        <v>0</v>
      </c>
      <c r="AD79" s="51">
        <f t="shared" si="69"/>
        <v>0</v>
      </c>
      <c r="AE79" s="51">
        <f t="shared" si="69"/>
        <v>0</v>
      </c>
      <c r="AF79" s="51">
        <f t="shared" si="69"/>
        <v>48051.360000000001</v>
      </c>
      <c r="AG79" s="51">
        <f t="shared" si="69"/>
        <v>0</v>
      </c>
      <c r="AH79" s="51">
        <f t="shared" si="69"/>
        <v>0</v>
      </c>
      <c r="AI79" s="51">
        <f t="shared" si="69"/>
        <v>0</v>
      </c>
      <c r="AJ79" s="51">
        <f t="shared" si="69"/>
        <v>0</v>
      </c>
      <c r="AK79" s="51">
        <f t="shared" si="69"/>
        <v>0</v>
      </c>
      <c r="AL79" s="51">
        <f t="shared" si="69"/>
        <v>0</v>
      </c>
      <c r="AM79" s="51">
        <f t="shared" si="69"/>
        <v>0</v>
      </c>
      <c r="AN79" s="51">
        <f t="shared" si="69"/>
        <v>0</v>
      </c>
      <c r="AO79" s="51">
        <f t="shared" si="69"/>
        <v>0</v>
      </c>
      <c r="AP79" s="51">
        <f t="shared" si="69"/>
        <v>0</v>
      </c>
      <c r="AQ79" s="51">
        <f t="shared" si="69"/>
        <v>0</v>
      </c>
      <c r="AR79" s="51">
        <f t="shared" si="69"/>
        <v>61965.43</v>
      </c>
      <c r="AS79" s="51">
        <f t="shared" si="69"/>
        <v>13914.07</v>
      </c>
      <c r="AT79" s="51">
        <f t="shared" si="69"/>
        <v>0</v>
      </c>
      <c r="AU79" s="51">
        <f t="shared" ref="AU79:BZ79" si="70">AU129</f>
        <v>48051.360000000001</v>
      </c>
      <c r="AV79" s="51">
        <f t="shared" si="70"/>
        <v>13914.07</v>
      </c>
      <c r="AW79" s="51">
        <f t="shared" si="70"/>
        <v>13914.07</v>
      </c>
      <c r="AX79" s="51">
        <f t="shared" si="70"/>
        <v>0</v>
      </c>
      <c r="AY79" s="51">
        <f t="shared" si="70"/>
        <v>13914.07</v>
      </c>
      <c r="AZ79" s="51">
        <f t="shared" si="70"/>
        <v>0</v>
      </c>
      <c r="BA79" s="51">
        <f t="shared" si="70"/>
        <v>0</v>
      </c>
      <c r="BB79" s="51">
        <f t="shared" si="70"/>
        <v>0</v>
      </c>
      <c r="BC79" s="51">
        <f t="shared" si="70"/>
        <v>0</v>
      </c>
      <c r="BD79" s="51">
        <f t="shared" si="70"/>
        <v>0</v>
      </c>
      <c r="BE79" s="51">
        <f t="shared" si="70"/>
        <v>0</v>
      </c>
      <c r="BF79" s="51">
        <f t="shared" si="70"/>
        <v>0</v>
      </c>
      <c r="BG79" s="51">
        <f t="shared" si="70"/>
        <v>0</v>
      </c>
      <c r="BH79" s="51">
        <f t="shared" si="70"/>
        <v>0</v>
      </c>
      <c r="BI79" s="51">
        <f t="shared" si="70"/>
        <v>0</v>
      </c>
      <c r="BJ79" s="51">
        <f t="shared" si="70"/>
        <v>0</v>
      </c>
      <c r="BK79" s="51">
        <f t="shared" si="70"/>
        <v>0</v>
      </c>
      <c r="BL79" s="51">
        <f t="shared" si="70"/>
        <v>0</v>
      </c>
      <c r="BM79" s="51">
        <f t="shared" si="70"/>
        <v>0</v>
      </c>
      <c r="BN79" s="51">
        <f t="shared" si="70"/>
        <v>0</v>
      </c>
      <c r="BO79" s="51">
        <f t="shared" si="70"/>
        <v>0</v>
      </c>
      <c r="BP79" s="51">
        <f t="shared" si="70"/>
        <v>0</v>
      </c>
      <c r="BQ79" s="51">
        <f t="shared" si="70"/>
        <v>0</v>
      </c>
      <c r="BR79" s="51">
        <f t="shared" si="70"/>
        <v>0</v>
      </c>
      <c r="BS79" s="51">
        <f t="shared" si="70"/>
        <v>0</v>
      </c>
      <c r="BT79" s="51">
        <f t="shared" si="70"/>
        <v>0</v>
      </c>
      <c r="BU79" s="51">
        <f t="shared" si="70"/>
        <v>0</v>
      </c>
      <c r="BV79" s="51">
        <f t="shared" si="70"/>
        <v>0</v>
      </c>
      <c r="BW79" s="51">
        <f t="shared" si="70"/>
        <v>0</v>
      </c>
      <c r="BX79" s="51">
        <f t="shared" si="70"/>
        <v>0</v>
      </c>
      <c r="BY79" s="51">
        <f t="shared" si="70"/>
        <v>0</v>
      </c>
      <c r="BZ79" s="51">
        <f t="shared" si="70"/>
        <v>0</v>
      </c>
      <c r="CA79" s="51">
        <f t="shared" ref="CA79:DF79" si="71">CA129</f>
        <v>48051.360000000001</v>
      </c>
      <c r="CB79" s="51">
        <f t="shared" si="71"/>
        <v>0</v>
      </c>
      <c r="CC79" s="51">
        <f t="shared" si="71"/>
        <v>0</v>
      </c>
      <c r="CD79" s="51">
        <f t="shared" si="71"/>
        <v>48051.360000000001</v>
      </c>
      <c r="CE79" s="51">
        <f t="shared" si="71"/>
        <v>0</v>
      </c>
      <c r="CF79" s="51">
        <f t="shared" si="71"/>
        <v>0</v>
      </c>
      <c r="CG79" s="51">
        <f t="shared" si="71"/>
        <v>0</v>
      </c>
      <c r="CH79" s="51">
        <f t="shared" si="71"/>
        <v>0</v>
      </c>
      <c r="CI79" s="51">
        <f t="shared" si="71"/>
        <v>0</v>
      </c>
      <c r="CJ79" s="51">
        <f t="shared" si="71"/>
        <v>0</v>
      </c>
      <c r="CK79" s="51">
        <f t="shared" si="71"/>
        <v>0</v>
      </c>
      <c r="CL79" s="51">
        <f t="shared" si="71"/>
        <v>0</v>
      </c>
      <c r="CM79" s="51">
        <f t="shared" si="71"/>
        <v>0</v>
      </c>
      <c r="CN79" s="51">
        <f t="shared" si="71"/>
        <v>0</v>
      </c>
      <c r="CO79" s="51">
        <f t="shared" si="71"/>
        <v>0</v>
      </c>
      <c r="CP79" s="51">
        <f t="shared" si="71"/>
        <v>0</v>
      </c>
      <c r="CQ79" s="51">
        <f t="shared" si="71"/>
        <v>0</v>
      </c>
      <c r="CR79" s="51">
        <f t="shared" si="71"/>
        <v>0</v>
      </c>
      <c r="CS79" s="51">
        <f t="shared" si="71"/>
        <v>0</v>
      </c>
      <c r="CT79" s="51">
        <f t="shared" si="71"/>
        <v>0</v>
      </c>
      <c r="CU79" s="51">
        <f t="shared" si="71"/>
        <v>0</v>
      </c>
      <c r="CV79" s="51">
        <f t="shared" si="71"/>
        <v>0</v>
      </c>
      <c r="CW79" s="51">
        <f t="shared" si="71"/>
        <v>0</v>
      </c>
      <c r="CX79" s="51">
        <f t="shared" si="71"/>
        <v>0</v>
      </c>
      <c r="CY79" s="51">
        <f t="shared" si="71"/>
        <v>0</v>
      </c>
      <c r="CZ79" s="51">
        <f t="shared" si="71"/>
        <v>0</v>
      </c>
      <c r="DA79" s="51">
        <f t="shared" si="71"/>
        <v>0</v>
      </c>
      <c r="DB79" s="51">
        <f t="shared" si="71"/>
        <v>0</v>
      </c>
      <c r="DC79" s="51">
        <f t="shared" si="71"/>
        <v>0</v>
      </c>
      <c r="DD79" s="51">
        <f t="shared" si="71"/>
        <v>0</v>
      </c>
      <c r="DE79" s="51">
        <f t="shared" si="71"/>
        <v>0</v>
      </c>
      <c r="DF79" s="51">
        <f t="shared" si="71"/>
        <v>0</v>
      </c>
      <c r="DG79" s="52">
        <f t="shared" ref="DG79:EL79" si="72">DG129</f>
        <v>0</v>
      </c>
      <c r="DH79" s="52">
        <f t="shared" si="72"/>
        <v>0</v>
      </c>
      <c r="DI79" s="52">
        <f t="shared" si="72"/>
        <v>0</v>
      </c>
      <c r="DJ79" s="52">
        <f t="shared" si="72"/>
        <v>0</v>
      </c>
      <c r="DK79" s="52">
        <f t="shared" si="72"/>
        <v>0</v>
      </c>
      <c r="DL79" s="52">
        <f t="shared" si="72"/>
        <v>0</v>
      </c>
      <c r="DM79" s="52">
        <f t="shared" si="72"/>
        <v>0</v>
      </c>
      <c r="DN79" s="52">
        <f t="shared" si="72"/>
        <v>0</v>
      </c>
      <c r="DO79" s="52">
        <f t="shared" si="72"/>
        <v>0</v>
      </c>
      <c r="DP79" s="52">
        <f t="shared" si="72"/>
        <v>0</v>
      </c>
      <c r="DQ79" s="52">
        <f t="shared" si="72"/>
        <v>0</v>
      </c>
      <c r="DR79" s="52">
        <f t="shared" si="72"/>
        <v>0</v>
      </c>
      <c r="DS79" s="52">
        <f t="shared" si="72"/>
        <v>0</v>
      </c>
      <c r="DT79" s="52">
        <f t="shared" si="72"/>
        <v>0</v>
      </c>
      <c r="DU79" s="52">
        <f t="shared" si="72"/>
        <v>0</v>
      </c>
      <c r="DV79" s="52">
        <f t="shared" si="72"/>
        <v>0</v>
      </c>
      <c r="DW79" s="52">
        <f t="shared" si="72"/>
        <v>0</v>
      </c>
      <c r="DX79" s="52">
        <f t="shared" si="72"/>
        <v>0</v>
      </c>
      <c r="DY79" s="52">
        <f t="shared" si="72"/>
        <v>0</v>
      </c>
      <c r="DZ79" s="52">
        <f t="shared" si="72"/>
        <v>0</v>
      </c>
      <c r="EA79" s="52">
        <f t="shared" si="72"/>
        <v>0</v>
      </c>
      <c r="EB79" s="52">
        <f t="shared" si="72"/>
        <v>0</v>
      </c>
      <c r="EC79" s="52">
        <f t="shared" si="72"/>
        <v>0</v>
      </c>
      <c r="ED79" s="52">
        <f t="shared" si="72"/>
        <v>0</v>
      </c>
      <c r="EE79" s="52">
        <f t="shared" si="72"/>
        <v>0</v>
      </c>
      <c r="EF79" s="52">
        <f t="shared" si="72"/>
        <v>0</v>
      </c>
      <c r="EG79" s="52">
        <f t="shared" si="72"/>
        <v>0</v>
      </c>
      <c r="EH79" s="52">
        <f t="shared" si="72"/>
        <v>0</v>
      </c>
      <c r="EI79" s="52">
        <f t="shared" si="72"/>
        <v>0</v>
      </c>
      <c r="EJ79" s="52">
        <f t="shared" si="72"/>
        <v>0</v>
      </c>
      <c r="EK79" s="52">
        <f t="shared" si="72"/>
        <v>0</v>
      </c>
      <c r="EL79" s="52">
        <f t="shared" si="72"/>
        <v>0</v>
      </c>
      <c r="EM79" s="52">
        <f t="shared" ref="EM79:FR79" si="73">EM129</f>
        <v>0</v>
      </c>
      <c r="EN79" s="52">
        <f t="shared" si="73"/>
        <v>0</v>
      </c>
      <c r="EO79" s="52">
        <f t="shared" si="73"/>
        <v>0</v>
      </c>
      <c r="EP79" s="52">
        <f t="shared" si="73"/>
        <v>0</v>
      </c>
      <c r="EQ79" s="52">
        <f t="shared" si="73"/>
        <v>0</v>
      </c>
      <c r="ER79" s="52">
        <f t="shared" si="73"/>
        <v>0</v>
      </c>
      <c r="ES79" s="52">
        <f t="shared" si="73"/>
        <v>0</v>
      </c>
      <c r="ET79" s="52">
        <f t="shared" si="73"/>
        <v>0</v>
      </c>
      <c r="EU79" s="52">
        <f t="shared" si="73"/>
        <v>0</v>
      </c>
      <c r="EV79" s="52">
        <f t="shared" si="73"/>
        <v>0</v>
      </c>
      <c r="EW79" s="52">
        <f t="shared" si="73"/>
        <v>0</v>
      </c>
      <c r="EX79" s="52">
        <f t="shared" si="73"/>
        <v>0</v>
      </c>
      <c r="EY79" s="52">
        <f t="shared" si="73"/>
        <v>0</v>
      </c>
      <c r="EZ79" s="52">
        <f t="shared" si="73"/>
        <v>0</v>
      </c>
      <c r="FA79" s="52">
        <f t="shared" si="73"/>
        <v>0</v>
      </c>
      <c r="FB79" s="52">
        <f t="shared" si="73"/>
        <v>0</v>
      </c>
      <c r="FC79" s="52">
        <f t="shared" si="73"/>
        <v>0</v>
      </c>
      <c r="FD79" s="52">
        <f t="shared" si="73"/>
        <v>0</v>
      </c>
      <c r="FE79" s="52">
        <f t="shared" si="73"/>
        <v>0</v>
      </c>
      <c r="FF79" s="52">
        <f t="shared" si="73"/>
        <v>0</v>
      </c>
      <c r="FG79" s="52">
        <f t="shared" si="73"/>
        <v>0</v>
      </c>
      <c r="FH79" s="52">
        <f t="shared" si="73"/>
        <v>0</v>
      </c>
      <c r="FI79" s="52">
        <f t="shared" si="73"/>
        <v>0</v>
      </c>
      <c r="FJ79" s="52">
        <f t="shared" si="73"/>
        <v>0</v>
      </c>
      <c r="FK79" s="52">
        <f t="shared" si="73"/>
        <v>0</v>
      </c>
      <c r="FL79" s="52">
        <f t="shared" si="73"/>
        <v>0</v>
      </c>
      <c r="FM79" s="52">
        <f t="shared" si="73"/>
        <v>0</v>
      </c>
      <c r="FN79" s="52">
        <f t="shared" si="73"/>
        <v>0</v>
      </c>
      <c r="FO79" s="52">
        <f t="shared" si="73"/>
        <v>0</v>
      </c>
      <c r="FP79" s="52">
        <f t="shared" si="73"/>
        <v>0</v>
      </c>
      <c r="FQ79" s="52">
        <f t="shared" si="73"/>
        <v>0</v>
      </c>
      <c r="FR79" s="52">
        <f t="shared" si="73"/>
        <v>0</v>
      </c>
      <c r="FS79" s="52">
        <f t="shared" ref="FS79:GX79" si="74">FS129</f>
        <v>0</v>
      </c>
      <c r="FT79" s="52">
        <f t="shared" si="74"/>
        <v>0</v>
      </c>
      <c r="FU79" s="52">
        <f t="shared" si="74"/>
        <v>0</v>
      </c>
      <c r="FV79" s="52">
        <f t="shared" si="74"/>
        <v>0</v>
      </c>
      <c r="FW79" s="52">
        <f t="shared" si="74"/>
        <v>0</v>
      </c>
      <c r="FX79" s="52">
        <f t="shared" si="74"/>
        <v>0</v>
      </c>
      <c r="FY79" s="52">
        <f t="shared" si="74"/>
        <v>0</v>
      </c>
      <c r="FZ79" s="52">
        <f t="shared" si="74"/>
        <v>0</v>
      </c>
      <c r="GA79" s="52">
        <f t="shared" si="74"/>
        <v>0</v>
      </c>
      <c r="GB79" s="52">
        <f t="shared" si="74"/>
        <v>0</v>
      </c>
      <c r="GC79" s="52">
        <f t="shared" si="74"/>
        <v>0</v>
      </c>
      <c r="GD79" s="52">
        <f t="shared" si="74"/>
        <v>0</v>
      </c>
      <c r="GE79" s="52">
        <f t="shared" si="74"/>
        <v>0</v>
      </c>
      <c r="GF79" s="52">
        <f t="shared" si="74"/>
        <v>0</v>
      </c>
      <c r="GG79" s="52">
        <f t="shared" si="74"/>
        <v>0</v>
      </c>
      <c r="GH79" s="52">
        <f t="shared" si="74"/>
        <v>0</v>
      </c>
      <c r="GI79" s="52">
        <f t="shared" si="74"/>
        <v>0</v>
      </c>
      <c r="GJ79" s="52">
        <f t="shared" si="74"/>
        <v>0</v>
      </c>
      <c r="GK79" s="52">
        <f t="shared" si="74"/>
        <v>0</v>
      </c>
      <c r="GL79" s="52">
        <f t="shared" si="74"/>
        <v>0</v>
      </c>
      <c r="GM79" s="52">
        <f t="shared" si="74"/>
        <v>0</v>
      </c>
      <c r="GN79" s="52">
        <f t="shared" si="74"/>
        <v>0</v>
      </c>
      <c r="GO79" s="52">
        <f t="shared" si="74"/>
        <v>0</v>
      </c>
      <c r="GP79" s="52">
        <f t="shared" si="74"/>
        <v>0</v>
      </c>
      <c r="GQ79" s="52">
        <f t="shared" si="74"/>
        <v>0</v>
      </c>
      <c r="GR79" s="52">
        <f t="shared" si="74"/>
        <v>0</v>
      </c>
      <c r="GS79" s="52">
        <f t="shared" si="74"/>
        <v>0</v>
      </c>
      <c r="GT79" s="52">
        <f t="shared" si="74"/>
        <v>0</v>
      </c>
      <c r="GU79" s="52">
        <f t="shared" si="74"/>
        <v>0</v>
      </c>
      <c r="GV79" s="52">
        <f t="shared" si="74"/>
        <v>0</v>
      </c>
      <c r="GW79" s="52">
        <f t="shared" si="74"/>
        <v>0</v>
      </c>
      <c r="GX79" s="52">
        <f t="shared" si="74"/>
        <v>0</v>
      </c>
    </row>
    <row r="81">
      <c r="A81">
        <v>17</v>
      </c>
      <c r="B81">
        <v>1</v>
      </c>
      <c r="E81" t="s">
        <v>53</v>
      </c>
      <c r="F81" t="s">
        <v>185</v>
      </c>
      <c r="G81" t="s">
        <v>186</v>
      </c>
      <c r="H81" t="s">
        <v>187</v>
      </c>
      <c r="I81">
        <v>0</v>
      </c>
      <c r="J81">
        <v>0</v>
      </c>
      <c r="K81">
        <v>0</v>
      </c>
      <c r="O81">
        <f t="shared" ref="O81:O82" si="75">ROUND(CP81,2)</f>
        <v>0</v>
      </c>
      <c r="P81">
        <f t="shared" ref="P81:P82" si="76">ROUND((ROUND((AC81*AW81*I81),2)*BC81),2)</f>
        <v>0</v>
      </c>
      <c r="Q81">
        <f t="shared" ref="Q81:Q82" si="77">(ROUND((ROUND(((ET81)*AV81*I81),2)*BB81),2)+ROUND((ROUND(((AE81-(EU81))*AV81*I81),2)*BS81),2))</f>
        <v>0</v>
      </c>
      <c r="R81">
        <f t="shared" ref="R81:R82" si="78">ROUND((ROUND((AE81*AV81*I81),2)*BS81),2)</f>
        <v>0</v>
      </c>
      <c r="S81">
        <f t="shared" ref="S81:S82" si="79">ROUND((ROUND((AF81*AV81*I81),2)*BA81),2)</f>
        <v>0</v>
      </c>
      <c r="T81">
        <f t="shared" ref="T81:T82" si="80">ROUND(CU81*I81,2)</f>
        <v>0</v>
      </c>
      <c r="U81">
        <f t="shared" ref="U81:U82" si="81">CV81*I81</f>
        <v>0</v>
      </c>
      <c r="V81">
        <f t="shared" ref="V81:V82" si="82">CW81*I81</f>
        <v>0</v>
      </c>
      <c r="W81">
        <f t="shared" ref="W81:W82" si="83">ROUND(CX81*I81,2)</f>
        <v>0</v>
      </c>
      <c r="X81">
        <f t="shared" ref="X81:X82" si="84">ROUND(CY81,2)</f>
        <v>0</v>
      </c>
      <c r="Y81">
        <f t="shared" ref="Y81:Y82" si="85">ROUND(CZ81,2)</f>
        <v>0</v>
      </c>
      <c r="AA81">
        <v>-1</v>
      </c>
      <c r="AB81">
        <f t="shared" ref="AB81:AB82" si="86">ROUND((AC81+AD81+AF81),6)</f>
        <v>16545.099999999999</v>
      </c>
      <c r="AC81">
        <f t="shared" ref="AC81:AC82" si="87">ROUND((ES81),6)</f>
        <v>0</v>
      </c>
      <c r="AD81">
        <f t="shared" ref="AD81:AD82" si="88">ROUND((((ET81)-(EU81))+AE81),6)</f>
        <v>0</v>
      </c>
      <c r="AE81">
        <f t="shared" ref="AE81:AE82" si="89">ROUND((EU81),6)</f>
        <v>0</v>
      </c>
      <c r="AF81">
        <f>ROUND((EV81),6)</f>
        <v>16545.099999999999</v>
      </c>
      <c r="AG81">
        <f t="shared" ref="AG81:AG82" si="90">ROUND((AP81),6)</f>
        <v>0</v>
      </c>
      <c r="AH81">
        <f>(EW81)</f>
        <v>0</v>
      </c>
      <c r="AI81">
        <f t="shared" ref="AI81:AI82" si="91">(EX81)</f>
        <v>0</v>
      </c>
      <c r="AJ81">
        <f t="shared" ref="AJ81:AJ82" si="92">(AS81)</f>
        <v>0</v>
      </c>
      <c r="AK81">
        <v>16545.099999999999</v>
      </c>
      <c r="AL81">
        <v>0</v>
      </c>
      <c r="AM81">
        <v>0</v>
      </c>
      <c r="AN81">
        <v>0</v>
      </c>
      <c r="AO81">
        <v>16545.099999999999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53</v>
      </c>
      <c r="BE81" t="s">
        <v>53</v>
      </c>
      <c r="BF81" t="s">
        <v>53</v>
      </c>
      <c r="BG81" t="s">
        <v>53</v>
      </c>
      <c r="BH81">
        <v>0</v>
      </c>
      <c r="BI81">
        <v>4</v>
      </c>
      <c r="BJ81" t="s">
        <v>53</v>
      </c>
      <c r="BM81">
        <v>0</v>
      </c>
      <c r="BN81">
        <v>0</v>
      </c>
      <c r="BO81" t="s">
        <v>53</v>
      </c>
      <c r="BP81">
        <v>0</v>
      </c>
      <c r="BQ81">
        <v>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53</v>
      </c>
      <c r="BZ81">
        <v>0</v>
      </c>
      <c r="CA81">
        <v>0</v>
      </c>
      <c r="CB81" t="s">
        <v>53</v>
      </c>
      <c r="CE81">
        <v>30</v>
      </c>
      <c r="CF81">
        <v>0</v>
      </c>
      <c r="CG81">
        <v>0</v>
      </c>
      <c r="CM81">
        <v>0</v>
      </c>
      <c r="CN81" t="s">
        <v>53</v>
      </c>
      <c r="CO81">
        <v>0</v>
      </c>
      <c r="CP81">
        <f t="shared" ref="CP81:CP82" si="93">(P81+Q81+S81)</f>
        <v>0</v>
      </c>
      <c r="CQ81">
        <f t="shared" ref="CQ81:CQ82" si="94">ROUND((ROUND((AC81*AW81*1),2)*BC81),2)</f>
        <v>0</v>
      </c>
      <c r="CR81">
        <f t="shared" ref="CR81:CR82" si="95">(ROUND((ROUND(((ET81)*AV81*1),2)*BB81),2)+ROUND((ROUND(((AE81-(EU81))*AV81*1),2)*BS81),2))</f>
        <v>0</v>
      </c>
      <c r="CS81">
        <f t="shared" ref="CS81:CS82" si="96">ROUND((ROUND((AE81*AV81*1),2)*BS81),2)</f>
        <v>0</v>
      </c>
      <c r="CT81">
        <f t="shared" ref="CT81:CT82" si="97">ROUND((ROUND((AF81*AV81*1),2)*BA81),2)</f>
        <v>16545.099999999999</v>
      </c>
      <c r="CU81">
        <f t="shared" ref="CU81:CU82" si="98">AG81</f>
        <v>0</v>
      </c>
      <c r="CV81">
        <f t="shared" ref="CV81:CV82" si="99">(AH81*AV81)</f>
        <v>0</v>
      </c>
      <c r="CW81">
        <f t="shared" ref="CW81:CW82" si="100">AI81</f>
        <v>0</v>
      </c>
      <c r="CX81">
        <f t="shared" ref="CX81:CX82" si="101">AJ81</f>
        <v>0</v>
      </c>
      <c r="CY81">
        <f t="shared" ref="CY81:CY82" si="102">(((S81+R81)*AT81)/100)</f>
        <v>0</v>
      </c>
      <c r="CZ81">
        <f t="shared" ref="CZ81:CZ82" si="103">(((S81+R81)*AU81)/100)</f>
        <v>0</v>
      </c>
      <c r="DC81" t="s">
        <v>53</v>
      </c>
      <c r="DD81" t="s">
        <v>53</v>
      </c>
      <c r="DE81" t="s">
        <v>53</v>
      </c>
      <c r="DF81" t="s">
        <v>53</v>
      </c>
      <c r="DG81" t="s">
        <v>53</v>
      </c>
      <c r="DH81" t="s">
        <v>53</v>
      </c>
      <c r="DI81" t="s">
        <v>53</v>
      </c>
      <c r="DJ81" t="s">
        <v>53</v>
      </c>
      <c r="DK81" t="s">
        <v>53</v>
      </c>
      <c r="DL81" t="s">
        <v>53</v>
      </c>
      <c r="DM81" t="s">
        <v>53</v>
      </c>
      <c r="DN81">
        <v>0</v>
      </c>
      <c r="DO81">
        <v>0</v>
      </c>
      <c r="DP81">
        <v>1</v>
      </c>
      <c r="DQ81">
        <v>1</v>
      </c>
      <c r="DU81">
        <v>1008</v>
      </c>
      <c r="DV81" t="s">
        <v>187</v>
      </c>
      <c r="DW81" t="s">
        <v>187</v>
      </c>
      <c r="DX81">
        <v>1</v>
      </c>
      <c r="DZ81" t="s">
        <v>53</v>
      </c>
      <c r="EA81" t="s">
        <v>53</v>
      </c>
      <c r="EB81" t="s">
        <v>53</v>
      </c>
      <c r="EC81" t="s">
        <v>53</v>
      </c>
      <c r="EE81">
        <v>405818862</v>
      </c>
      <c r="EF81">
        <v>0</v>
      </c>
      <c r="EG81" t="s">
        <v>53</v>
      </c>
      <c r="EH81">
        <v>0</v>
      </c>
      <c r="EI81" t="s">
        <v>53</v>
      </c>
      <c r="EJ81">
        <v>4</v>
      </c>
      <c r="EK81">
        <v>0</v>
      </c>
      <c r="EL81" t="s">
        <v>188</v>
      </c>
      <c r="EM81" t="s">
        <v>189</v>
      </c>
      <c r="EO81" t="s">
        <v>53</v>
      </c>
      <c r="EQ81">
        <v>132096</v>
      </c>
      <c r="ER81">
        <v>16545.099999999999</v>
      </c>
      <c r="ES81">
        <v>0</v>
      </c>
      <c r="ET81">
        <v>0</v>
      </c>
      <c r="EU81">
        <v>0</v>
      </c>
      <c r="EV81">
        <v>16545.099999999999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53</v>
      </c>
      <c r="GD81">
        <v>1</v>
      </c>
      <c r="GF81">
        <v>1508049700</v>
      </c>
      <c r="GG81">
        <v>2</v>
      </c>
      <c r="GH81">
        <v>0</v>
      </c>
      <c r="GI81">
        <v>-2</v>
      </c>
      <c r="GJ81">
        <v>0</v>
      </c>
      <c r="GK81">
        <v>0</v>
      </c>
      <c r="GL81">
        <f t="shared" ref="GL81:GL82" si="104">ROUND(IF(AND(BH81=3,BI81=3,FS81&lt;&gt;0),P81,0),2)</f>
        <v>0</v>
      </c>
      <c r="GM81">
        <f t="shared" ref="GM81:GM82" si="105">ROUND(O81+X81+Y81,2)+GX81</f>
        <v>0</v>
      </c>
      <c r="GN81">
        <f t="shared" ref="GN81:GN82" si="106">IF(OR(BI81=0,BI81=1),GM81-GX81,0)</f>
        <v>0</v>
      </c>
      <c r="GO81">
        <f t="shared" ref="GO81:GO82" si="107">IF(BI81=2,GM81-GX81,0)</f>
        <v>0</v>
      </c>
      <c r="GP81">
        <f t="shared" ref="GP81:GP82" si="108">IF(BI81=4,GM81-GX81,0)</f>
        <v>0</v>
      </c>
      <c r="GR81">
        <v>0</v>
      </c>
      <c r="GS81">
        <v>7</v>
      </c>
      <c r="GT81">
        <v>0</v>
      </c>
      <c r="GU81" t="s">
        <v>53</v>
      </c>
      <c r="GV81">
        <f t="shared" ref="GV81:GV82" si="109">ROUND((GT81),6)</f>
        <v>0</v>
      </c>
      <c r="GW81">
        <v>1</v>
      </c>
      <c r="GX81">
        <f t="shared" ref="GX81:GX82" si="110">ROUND(HC81*I81,2)</f>
        <v>0</v>
      </c>
      <c r="HA81">
        <v>0</v>
      </c>
      <c r="HB81">
        <v>0</v>
      </c>
      <c r="HC81">
        <f t="shared" si="51"/>
        <v>0</v>
      </c>
      <c r="HE81" t="s">
        <v>53</v>
      </c>
      <c r="HF81" t="s">
        <v>53</v>
      </c>
      <c r="HM81" t="s">
        <v>53</v>
      </c>
      <c r="HN81" t="s">
        <v>53</v>
      </c>
      <c r="HO81" t="s">
        <v>53</v>
      </c>
      <c r="HP81" t="s">
        <v>53</v>
      </c>
      <c r="HQ81" t="s">
        <v>53</v>
      </c>
      <c r="HS81">
        <v>0</v>
      </c>
      <c r="IK81">
        <v>0</v>
      </c>
    </row>
    <row r="82">
      <c r="A82">
        <v>17</v>
      </c>
      <c r="B82">
        <v>1</v>
      </c>
      <c r="E82" t="s">
        <v>99</v>
      </c>
      <c r="F82" t="s">
        <v>190</v>
      </c>
      <c r="G82" t="s">
        <v>59</v>
      </c>
      <c r="H82" t="s">
        <v>191</v>
      </c>
      <c r="I82">
        <v>5.25</v>
      </c>
      <c r="J82">
        <v>0</v>
      </c>
      <c r="K82">
        <v>5.25</v>
      </c>
      <c r="O82">
        <f t="shared" si="75"/>
        <v>48051.360000000001</v>
      </c>
      <c r="P82">
        <f t="shared" si="76"/>
        <v>0</v>
      </c>
      <c r="Q82">
        <f t="shared" si="77"/>
        <v>0</v>
      </c>
      <c r="R82">
        <f t="shared" si="78"/>
        <v>0</v>
      </c>
      <c r="S82">
        <f t="shared" si="79"/>
        <v>48051.360000000001</v>
      </c>
      <c r="T82">
        <f t="shared" si="80"/>
        <v>0</v>
      </c>
      <c r="U82">
        <f t="shared" si="81"/>
        <v>0</v>
      </c>
      <c r="V82">
        <f t="shared" si="82"/>
        <v>0</v>
      </c>
      <c r="W82">
        <f t="shared" si="83"/>
        <v>0</v>
      </c>
      <c r="X82">
        <f t="shared" si="84"/>
        <v>0</v>
      </c>
      <c r="Y82">
        <f t="shared" si="85"/>
        <v>0</v>
      </c>
      <c r="AA82">
        <v>416931464</v>
      </c>
      <c r="AB82">
        <f t="shared" si="86"/>
        <v>9152.6399999999994</v>
      </c>
      <c r="AC82">
        <f t="shared" si="87"/>
        <v>0</v>
      </c>
      <c r="AD82">
        <f t="shared" si="88"/>
        <v>0</v>
      </c>
      <c r="AE82">
        <f t="shared" si="89"/>
        <v>0</v>
      </c>
      <c r="AF82">
        <f>ROUND(((EV82*12*2)),6)</f>
        <v>9152.6399999999994</v>
      </c>
      <c r="AG82">
        <f t="shared" si="90"/>
        <v>0</v>
      </c>
      <c r="AH82">
        <f>((EW82*12*2))</f>
        <v>0</v>
      </c>
      <c r="AI82">
        <f t="shared" si="91"/>
        <v>0</v>
      </c>
      <c r="AJ82">
        <f t="shared" si="92"/>
        <v>0</v>
      </c>
      <c r="AK82">
        <v>381.36000000000001</v>
      </c>
      <c r="AL82">
        <v>0</v>
      </c>
      <c r="AM82">
        <v>0</v>
      </c>
      <c r="AN82">
        <v>0</v>
      </c>
      <c r="AO82">
        <v>381.36000000000001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53</v>
      </c>
      <c r="BE82" t="s">
        <v>53</v>
      </c>
      <c r="BF82" t="s">
        <v>53</v>
      </c>
      <c r="BG82" t="s">
        <v>53</v>
      </c>
      <c r="BH82">
        <v>0</v>
      </c>
      <c r="BI82">
        <v>4</v>
      </c>
      <c r="BJ82" t="s">
        <v>53</v>
      </c>
      <c r="BM82">
        <v>0</v>
      </c>
      <c r="BN82">
        <v>0</v>
      </c>
      <c r="BO82" t="s">
        <v>53</v>
      </c>
      <c r="BP82">
        <v>0</v>
      </c>
      <c r="BQ82">
        <v>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53</v>
      </c>
      <c r="BZ82">
        <v>0</v>
      </c>
      <c r="CA82">
        <v>0</v>
      </c>
      <c r="CB82" t="s">
        <v>53</v>
      </c>
      <c r="CE82">
        <v>30</v>
      </c>
      <c r="CF82">
        <v>0</v>
      </c>
      <c r="CG82">
        <v>0</v>
      </c>
      <c r="CM82">
        <v>0</v>
      </c>
      <c r="CN82" t="s">
        <v>53</v>
      </c>
      <c r="CO82">
        <v>0</v>
      </c>
      <c r="CP82">
        <f t="shared" si="93"/>
        <v>48051.360000000001</v>
      </c>
      <c r="CQ82">
        <f t="shared" si="94"/>
        <v>0</v>
      </c>
      <c r="CR82">
        <f t="shared" si="95"/>
        <v>0</v>
      </c>
      <c r="CS82">
        <f t="shared" si="96"/>
        <v>0</v>
      </c>
      <c r="CT82">
        <f t="shared" si="97"/>
        <v>9152.6399999999994</v>
      </c>
      <c r="CU82">
        <f t="shared" si="98"/>
        <v>0</v>
      </c>
      <c r="CV82">
        <f t="shared" si="99"/>
        <v>0</v>
      </c>
      <c r="CW82">
        <f t="shared" si="100"/>
        <v>0</v>
      </c>
      <c r="CX82">
        <f t="shared" si="101"/>
        <v>0</v>
      </c>
      <c r="CY82">
        <f t="shared" si="102"/>
        <v>0</v>
      </c>
      <c r="CZ82">
        <f t="shared" si="103"/>
        <v>0</v>
      </c>
      <c r="DC82" t="s">
        <v>53</v>
      </c>
      <c r="DD82" t="s">
        <v>53</v>
      </c>
      <c r="DE82" t="s">
        <v>53</v>
      </c>
      <c r="DF82" t="s">
        <v>53</v>
      </c>
      <c r="DG82" t="s">
        <v>192</v>
      </c>
      <c r="DH82" t="s">
        <v>53</v>
      </c>
      <c r="DI82" t="s">
        <v>192</v>
      </c>
      <c r="DJ82" t="s">
        <v>53</v>
      </c>
      <c r="DK82" t="s">
        <v>53</v>
      </c>
      <c r="DL82" t="s">
        <v>53</v>
      </c>
      <c r="DM82" t="s">
        <v>53</v>
      </c>
      <c r="DN82">
        <v>0</v>
      </c>
      <c r="DO82">
        <v>0</v>
      </c>
      <c r="DP82">
        <v>1</v>
      </c>
      <c r="DQ82">
        <v>1</v>
      </c>
      <c r="DU82">
        <v>1002</v>
      </c>
      <c r="DV82" t="s">
        <v>191</v>
      </c>
      <c r="DW82" t="s">
        <v>191</v>
      </c>
      <c r="DX82">
        <v>1</v>
      </c>
      <c r="DZ82" t="s">
        <v>53</v>
      </c>
      <c r="EA82" t="s">
        <v>53</v>
      </c>
      <c r="EB82" t="s">
        <v>53</v>
      </c>
      <c r="EC82" t="s">
        <v>53</v>
      </c>
      <c r="EE82">
        <v>405818862</v>
      </c>
      <c r="EF82">
        <v>0</v>
      </c>
      <c r="EG82" t="s">
        <v>53</v>
      </c>
      <c r="EH82">
        <v>0</v>
      </c>
      <c r="EI82" t="s">
        <v>53</v>
      </c>
      <c r="EJ82">
        <v>4</v>
      </c>
      <c r="EK82">
        <v>0</v>
      </c>
      <c r="EL82" t="s">
        <v>188</v>
      </c>
      <c r="EM82" t="s">
        <v>189</v>
      </c>
      <c r="EO82" t="s">
        <v>53</v>
      </c>
      <c r="EQ82">
        <v>131072</v>
      </c>
      <c r="ER82">
        <v>381.36000000000001</v>
      </c>
      <c r="ES82">
        <v>0</v>
      </c>
      <c r="ET82">
        <v>0</v>
      </c>
      <c r="EU82">
        <v>0</v>
      </c>
      <c r="EV82">
        <v>381.36000000000001</v>
      </c>
      <c r="EW82">
        <v>0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53</v>
      </c>
      <c r="GD82">
        <v>1</v>
      </c>
      <c r="GF82">
        <v>1178526530</v>
      </c>
      <c r="GG82">
        <v>2</v>
      </c>
      <c r="GH82">
        <v>2</v>
      </c>
      <c r="GI82">
        <v>-2</v>
      </c>
      <c r="GJ82">
        <v>0</v>
      </c>
      <c r="GK82">
        <v>0</v>
      </c>
      <c r="GL82">
        <f t="shared" si="104"/>
        <v>0</v>
      </c>
      <c r="GM82">
        <f t="shared" si="105"/>
        <v>48051.360000000001</v>
      </c>
      <c r="GN82">
        <f t="shared" si="106"/>
        <v>0</v>
      </c>
      <c r="GO82">
        <f t="shared" si="107"/>
        <v>0</v>
      </c>
      <c r="GP82">
        <f t="shared" si="108"/>
        <v>48051.360000000001</v>
      </c>
      <c r="GR82">
        <v>0</v>
      </c>
      <c r="GS82">
        <v>7</v>
      </c>
      <c r="GT82">
        <v>0</v>
      </c>
      <c r="GU82" t="s">
        <v>53</v>
      </c>
      <c r="GV82">
        <f t="shared" si="109"/>
        <v>0</v>
      </c>
      <c r="GW82">
        <v>1</v>
      </c>
      <c r="GX82">
        <f t="shared" si="110"/>
        <v>0</v>
      </c>
      <c r="HA82">
        <v>0</v>
      </c>
      <c r="HB82">
        <v>0</v>
      </c>
      <c r="HC82">
        <f t="shared" si="51"/>
        <v>0</v>
      </c>
      <c r="HE82" t="s">
        <v>53</v>
      </c>
      <c r="HF82" t="s">
        <v>53</v>
      </c>
      <c r="HM82" t="s">
        <v>53</v>
      </c>
      <c r="HN82" t="s">
        <v>53</v>
      </c>
      <c r="HO82" t="s">
        <v>53</v>
      </c>
      <c r="HP82" t="s">
        <v>53</v>
      </c>
      <c r="HQ82" t="s">
        <v>53</v>
      </c>
      <c r="HS82">
        <v>0</v>
      </c>
      <c r="IK82">
        <v>0</v>
      </c>
    </row>
    <row r="84">
      <c r="A84" s="50">
        <v>5</v>
      </c>
      <c r="B84" s="50">
        <v>1</v>
      </c>
      <c r="C84" s="50"/>
      <c r="D84" s="50">
        <f>ROW(A99)</f>
        <v>99</v>
      </c>
      <c r="E84" s="50"/>
      <c r="F84" s="50" t="s">
        <v>193</v>
      </c>
      <c r="G84" s="50" t="s">
        <v>194</v>
      </c>
      <c r="H84" s="50" t="s">
        <v>53</v>
      </c>
      <c r="I84" s="50">
        <v>0</v>
      </c>
      <c r="J84" s="50"/>
      <c r="K84" s="50">
        <v>0</v>
      </c>
      <c r="L84" s="50"/>
      <c r="M84" s="50" t="s">
        <v>53</v>
      </c>
      <c r="N84" s="50"/>
      <c r="O84" s="50"/>
      <c r="P84" s="50"/>
      <c r="Q84" s="50"/>
      <c r="R84" s="50"/>
      <c r="S84" s="50">
        <v>0</v>
      </c>
      <c r="T84" s="50"/>
      <c r="U84" s="50" t="s">
        <v>53</v>
      </c>
      <c r="V84" s="50">
        <v>0</v>
      </c>
      <c r="W84" s="50"/>
      <c r="X84" s="50"/>
      <c r="Y84" s="50"/>
      <c r="Z84" s="50"/>
      <c r="AA84" s="50"/>
      <c r="AB84" s="50" t="s">
        <v>53</v>
      </c>
      <c r="AC84" s="50" t="s">
        <v>53</v>
      </c>
      <c r="AD84" s="50" t="s">
        <v>53</v>
      </c>
      <c r="AE84" s="50" t="s">
        <v>53</v>
      </c>
      <c r="AF84" s="50" t="s">
        <v>53</v>
      </c>
      <c r="AG84" s="50" t="s">
        <v>53</v>
      </c>
      <c r="AH84" s="50"/>
      <c r="AI84" s="50"/>
      <c r="AJ84" s="50"/>
      <c r="AK84" s="50"/>
      <c r="AL84" s="50"/>
      <c r="AM84" s="50"/>
      <c r="AN84" s="50"/>
      <c r="AO84" s="50"/>
      <c r="AP84" s="50" t="s">
        <v>53</v>
      </c>
      <c r="AQ84" s="50" t="s">
        <v>53</v>
      </c>
      <c r="AR84" s="50" t="s">
        <v>53</v>
      </c>
      <c r="AS84" s="50"/>
      <c r="AT84" s="50"/>
      <c r="AU84" s="50"/>
      <c r="AV84" s="50"/>
      <c r="AW84" s="50"/>
      <c r="AX84" s="50"/>
      <c r="AY84" s="50"/>
      <c r="AZ84" s="50" t="s">
        <v>53</v>
      </c>
      <c r="BA84" s="50"/>
      <c r="BB84" s="50" t="s">
        <v>53</v>
      </c>
      <c r="BC84" s="50" t="s">
        <v>53</v>
      </c>
      <c r="BD84" s="50" t="s">
        <v>53</v>
      </c>
      <c r="BE84" s="50" t="s">
        <v>53</v>
      </c>
      <c r="BF84" s="50" t="s">
        <v>53</v>
      </c>
      <c r="BG84" s="50" t="s">
        <v>53</v>
      </c>
      <c r="BH84" s="50" t="s">
        <v>53</v>
      </c>
      <c r="BI84" s="50" t="s">
        <v>53</v>
      </c>
      <c r="BJ84" s="50" t="s">
        <v>53</v>
      </c>
      <c r="BK84" s="50" t="s">
        <v>53</v>
      </c>
      <c r="BL84" s="50" t="s">
        <v>53</v>
      </c>
      <c r="BM84" s="50" t="s">
        <v>53</v>
      </c>
      <c r="BN84" s="50" t="s">
        <v>53</v>
      </c>
      <c r="BO84" s="50" t="s">
        <v>53</v>
      </c>
      <c r="BP84" s="50" t="s">
        <v>53</v>
      </c>
      <c r="BQ84" s="50"/>
      <c r="BR84" s="50"/>
      <c r="BS84" s="50"/>
      <c r="BT84" s="50"/>
      <c r="BU84" s="50"/>
      <c r="BV84" s="50"/>
      <c r="BW84" s="50"/>
      <c r="BX84" s="50">
        <v>0</v>
      </c>
      <c r="BY84" s="50"/>
      <c r="BZ84" s="50"/>
      <c r="CA84" s="50"/>
      <c r="CB84" s="50"/>
      <c r="CC84" s="50"/>
      <c r="CD84" s="50"/>
      <c r="CE84" s="50"/>
      <c r="CF84" s="50"/>
      <c r="CG84" s="50"/>
      <c r="CH84" s="50"/>
      <c r="CI84" s="50"/>
      <c r="CJ84" s="50">
        <v>0</v>
      </c>
    </row>
    <row r="86">
      <c r="A86" s="51">
        <v>52</v>
      </c>
      <c r="B86" s="51">
        <f t="shared" ref="B86:G86" si="111">B99</f>
        <v>1</v>
      </c>
      <c r="C86" s="51">
        <f t="shared" si="111"/>
        <v>5</v>
      </c>
      <c r="D86" s="51">
        <f t="shared" si="111"/>
        <v>84</v>
      </c>
      <c r="E86" s="51">
        <f t="shared" si="111"/>
        <v>0</v>
      </c>
      <c r="F86" s="51" t="str">
        <f t="shared" si="111"/>
        <v xml:space="preserve">Новый подраздел</v>
      </c>
      <c r="G86" s="51" t="str">
        <f t="shared" si="111"/>
        <v xml:space="preserve">Материалы, необходимые при проведении аварийного обслуживания</v>
      </c>
      <c r="H86" s="51"/>
      <c r="I86" s="51"/>
      <c r="J86" s="51"/>
      <c r="K86" s="51"/>
      <c r="L86" s="51"/>
      <c r="M86" s="51"/>
      <c r="N86" s="51"/>
      <c r="O86" s="51">
        <f t="shared" ref="O86:AT86" si="112">O99</f>
        <v>13914.07</v>
      </c>
      <c r="P86" s="51">
        <f t="shared" si="112"/>
        <v>13914.07</v>
      </c>
      <c r="Q86" s="51">
        <f t="shared" si="112"/>
        <v>0</v>
      </c>
      <c r="R86" s="51">
        <f t="shared" si="112"/>
        <v>0</v>
      </c>
      <c r="S86" s="51">
        <f t="shared" si="112"/>
        <v>0</v>
      </c>
      <c r="T86" s="51">
        <f t="shared" si="112"/>
        <v>0</v>
      </c>
      <c r="U86" s="51">
        <f t="shared" si="112"/>
        <v>0</v>
      </c>
      <c r="V86" s="51">
        <f t="shared" si="112"/>
        <v>0</v>
      </c>
      <c r="W86" s="51">
        <f t="shared" si="112"/>
        <v>0</v>
      </c>
      <c r="X86" s="51">
        <f t="shared" si="112"/>
        <v>0</v>
      </c>
      <c r="Y86" s="51">
        <f t="shared" si="112"/>
        <v>0</v>
      </c>
      <c r="Z86" s="51">
        <f t="shared" si="112"/>
        <v>0</v>
      </c>
      <c r="AA86" s="51">
        <f t="shared" si="112"/>
        <v>0</v>
      </c>
      <c r="AB86" s="51">
        <f t="shared" si="112"/>
        <v>13914.07</v>
      </c>
      <c r="AC86" s="51">
        <f t="shared" si="112"/>
        <v>13914.07</v>
      </c>
      <c r="AD86" s="51">
        <f t="shared" si="112"/>
        <v>0</v>
      </c>
      <c r="AE86" s="51">
        <f t="shared" si="112"/>
        <v>0</v>
      </c>
      <c r="AF86" s="51">
        <f t="shared" si="112"/>
        <v>0</v>
      </c>
      <c r="AG86" s="51">
        <f t="shared" si="112"/>
        <v>0</v>
      </c>
      <c r="AH86" s="51">
        <f t="shared" si="112"/>
        <v>0</v>
      </c>
      <c r="AI86" s="51">
        <f t="shared" si="112"/>
        <v>0</v>
      </c>
      <c r="AJ86" s="51">
        <f t="shared" si="112"/>
        <v>0</v>
      </c>
      <c r="AK86" s="51">
        <f t="shared" si="112"/>
        <v>0</v>
      </c>
      <c r="AL86" s="51">
        <f t="shared" si="112"/>
        <v>0</v>
      </c>
      <c r="AM86" s="51">
        <f t="shared" si="112"/>
        <v>0</v>
      </c>
      <c r="AN86" s="51">
        <f t="shared" si="112"/>
        <v>0</v>
      </c>
      <c r="AO86" s="51">
        <f t="shared" si="112"/>
        <v>0</v>
      </c>
      <c r="AP86" s="51">
        <f t="shared" si="112"/>
        <v>0</v>
      </c>
      <c r="AQ86" s="51">
        <f t="shared" si="112"/>
        <v>0</v>
      </c>
      <c r="AR86" s="51">
        <f t="shared" si="112"/>
        <v>13914.07</v>
      </c>
      <c r="AS86" s="51">
        <f t="shared" si="112"/>
        <v>13914.07</v>
      </c>
      <c r="AT86" s="51">
        <f t="shared" si="112"/>
        <v>0</v>
      </c>
      <c r="AU86" s="51">
        <f t="shared" ref="AU86:BZ86" si="113">AU99</f>
        <v>0</v>
      </c>
      <c r="AV86" s="51">
        <f t="shared" si="113"/>
        <v>13914.07</v>
      </c>
      <c r="AW86" s="51">
        <f t="shared" si="113"/>
        <v>13914.07</v>
      </c>
      <c r="AX86" s="51">
        <f t="shared" si="113"/>
        <v>0</v>
      </c>
      <c r="AY86" s="51">
        <f t="shared" si="113"/>
        <v>13914.07</v>
      </c>
      <c r="AZ86" s="51">
        <f t="shared" si="113"/>
        <v>0</v>
      </c>
      <c r="BA86" s="51">
        <f t="shared" si="113"/>
        <v>0</v>
      </c>
      <c r="BB86" s="51">
        <f t="shared" si="113"/>
        <v>0</v>
      </c>
      <c r="BC86" s="51">
        <f t="shared" si="113"/>
        <v>0</v>
      </c>
      <c r="BD86" s="51">
        <f t="shared" si="113"/>
        <v>0</v>
      </c>
      <c r="BE86" s="51">
        <f t="shared" si="113"/>
        <v>0</v>
      </c>
      <c r="BF86" s="51">
        <f t="shared" si="113"/>
        <v>0</v>
      </c>
      <c r="BG86" s="51">
        <f t="shared" si="113"/>
        <v>0</v>
      </c>
      <c r="BH86" s="51">
        <f t="shared" si="113"/>
        <v>0</v>
      </c>
      <c r="BI86" s="51">
        <f t="shared" si="113"/>
        <v>0</v>
      </c>
      <c r="BJ86" s="51">
        <f t="shared" si="113"/>
        <v>0</v>
      </c>
      <c r="BK86" s="51">
        <f t="shared" si="113"/>
        <v>0</v>
      </c>
      <c r="BL86" s="51">
        <f t="shared" si="113"/>
        <v>0</v>
      </c>
      <c r="BM86" s="51">
        <f t="shared" si="113"/>
        <v>0</v>
      </c>
      <c r="BN86" s="51">
        <f t="shared" si="113"/>
        <v>0</v>
      </c>
      <c r="BO86" s="51">
        <f t="shared" si="113"/>
        <v>0</v>
      </c>
      <c r="BP86" s="51">
        <f t="shared" si="113"/>
        <v>0</v>
      </c>
      <c r="BQ86" s="51">
        <f t="shared" si="113"/>
        <v>0</v>
      </c>
      <c r="BR86" s="51">
        <f t="shared" si="113"/>
        <v>0</v>
      </c>
      <c r="BS86" s="51">
        <f t="shared" si="113"/>
        <v>0</v>
      </c>
      <c r="BT86" s="51">
        <f t="shared" si="113"/>
        <v>0</v>
      </c>
      <c r="BU86" s="51">
        <f t="shared" si="113"/>
        <v>0</v>
      </c>
      <c r="BV86" s="51">
        <f t="shared" si="113"/>
        <v>0</v>
      </c>
      <c r="BW86" s="51">
        <f t="shared" si="113"/>
        <v>0</v>
      </c>
      <c r="BX86" s="51">
        <f t="shared" si="113"/>
        <v>0</v>
      </c>
      <c r="BY86" s="51">
        <f t="shared" si="113"/>
        <v>0</v>
      </c>
      <c r="BZ86" s="51">
        <f t="shared" si="113"/>
        <v>0</v>
      </c>
      <c r="CA86" s="51">
        <f t="shared" ref="CA86:DF86" si="114">CA99</f>
        <v>13914.07</v>
      </c>
      <c r="CB86" s="51">
        <f t="shared" si="114"/>
        <v>13914.07</v>
      </c>
      <c r="CC86" s="51">
        <f t="shared" si="114"/>
        <v>0</v>
      </c>
      <c r="CD86" s="51">
        <f t="shared" si="114"/>
        <v>0</v>
      </c>
      <c r="CE86" s="51">
        <f t="shared" si="114"/>
        <v>13914.07</v>
      </c>
      <c r="CF86" s="51">
        <f t="shared" si="114"/>
        <v>13914.07</v>
      </c>
      <c r="CG86" s="51">
        <f t="shared" si="114"/>
        <v>0</v>
      </c>
      <c r="CH86" s="51">
        <f t="shared" si="114"/>
        <v>13914.07</v>
      </c>
      <c r="CI86" s="51">
        <f t="shared" si="114"/>
        <v>0</v>
      </c>
      <c r="CJ86" s="51">
        <f t="shared" si="114"/>
        <v>0</v>
      </c>
      <c r="CK86" s="51">
        <f t="shared" si="114"/>
        <v>0</v>
      </c>
      <c r="CL86" s="51">
        <f t="shared" si="114"/>
        <v>0</v>
      </c>
      <c r="CM86" s="51">
        <f t="shared" si="114"/>
        <v>0</v>
      </c>
      <c r="CN86" s="51">
        <f t="shared" si="114"/>
        <v>0</v>
      </c>
      <c r="CO86" s="51">
        <f t="shared" si="114"/>
        <v>0</v>
      </c>
      <c r="CP86" s="51">
        <f t="shared" si="114"/>
        <v>0</v>
      </c>
      <c r="CQ86" s="51">
        <f t="shared" si="114"/>
        <v>0</v>
      </c>
      <c r="CR86" s="51">
        <f t="shared" si="114"/>
        <v>0</v>
      </c>
      <c r="CS86" s="51">
        <f t="shared" si="114"/>
        <v>0</v>
      </c>
      <c r="CT86" s="51">
        <f t="shared" si="114"/>
        <v>0</v>
      </c>
      <c r="CU86" s="51">
        <f t="shared" si="114"/>
        <v>0</v>
      </c>
      <c r="CV86" s="51">
        <f t="shared" si="114"/>
        <v>0</v>
      </c>
      <c r="CW86" s="51">
        <f t="shared" si="114"/>
        <v>0</v>
      </c>
      <c r="CX86" s="51">
        <f t="shared" si="114"/>
        <v>0</v>
      </c>
      <c r="CY86" s="51">
        <f t="shared" si="114"/>
        <v>0</v>
      </c>
      <c r="CZ86" s="51">
        <f t="shared" si="114"/>
        <v>0</v>
      </c>
      <c r="DA86" s="51">
        <f t="shared" si="114"/>
        <v>0</v>
      </c>
      <c r="DB86" s="51">
        <f t="shared" si="114"/>
        <v>0</v>
      </c>
      <c r="DC86" s="51">
        <f t="shared" si="114"/>
        <v>0</v>
      </c>
      <c r="DD86" s="51">
        <f t="shared" si="114"/>
        <v>0</v>
      </c>
      <c r="DE86" s="51">
        <f t="shared" si="114"/>
        <v>0</v>
      </c>
      <c r="DF86" s="51">
        <f t="shared" si="114"/>
        <v>0</v>
      </c>
      <c r="DG86" s="52">
        <f t="shared" ref="DG86:EL86" si="115">DG99</f>
        <v>0</v>
      </c>
      <c r="DH86" s="52">
        <f t="shared" si="115"/>
        <v>0</v>
      </c>
      <c r="DI86" s="52">
        <f t="shared" si="115"/>
        <v>0</v>
      </c>
      <c r="DJ86" s="52">
        <f t="shared" si="115"/>
        <v>0</v>
      </c>
      <c r="DK86" s="52">
        <f t="shared" si="115"/>
        <v>0</v>
      </c>
      <c r="DL86" s="52">
        <f t="shared" si="115"/>
        <v>0</v>
      </c>
      <c r="DM86" s="52">
        <f t="shared" si="115"/>
        <v>0</v>
      </c>
      <c r="DN86" s="52">
        <f t="shared" si="115"/>
        <v>0</v>
      </c>
      <c r="DO86" s="52">
        <f t="shared" si="115"/>
        <v>0</v>
      </c>
      <c r="DP86" s="52">
        <f t="shared" si="115"/>
        <v>0</v>
      </c>
      <c r="DQ86" s="52">
        <f t="shared" si="115"/>
        <v>0</v>
      </c>
      <c r="DR86" s="52">
        <f t="shared" si="115"/>
        <v>0</v>
      </c>
      <c r="DS86" s="52">
        <f t="shared" si="115"/>
        <v>0</v>
      </c>
      <c r="DT86" s="52">
        <f t="shared" si="115"/>
        <v>0</v>
      </c>
      <c r="DU86" s="52">
        <f t="shared" si="115"/>
        <v>0</v>
      </c>
      <c r="DV86" s="52">
        <f t="shared" si="115"/>
        <v>0</v>
      </c>
      <c r="DW86" s="52">
        <f t="shared" si="115"/>
        <v>0</v>
      </c>
      <c r="DX86" s="52">
        <f t="shared" si="115"/>
        <v>0</v>
      </c>
      <c r="DY86" s="52">
        <f t="shared" si="115"/>
        <v>0</v>
      </c>
      <c r="DZ86" s="52">
        <f t="shared" si="115"/>
        <v>0</v>
      </c>
      <c r="EA86" s="52">
        <f t="shared" si="115"/>
        <v>0</v>
      </c>
      <c r="EB86" s="52">
        <f t="shared" si="115"/>
        <v>0</v>
      </c>
      <c r="EC86" s="52">
        <f t="shared" si="115"/>
        <v>0</v>
      </c>
      <c r="ED86" s="52">
        <f t="shared" si="115"/>
        <v>0</v>
      </c>
      <c r="EE86" s="52">
        <f t="shared" si="115"/>
        <v>0</v>
      </c>
      <c r="EF86" s="52">
        <f t="shared" si="115"/>
        <v>0</v>
      </c>
      <c r="EG86" s="52">
        <f t="shared" si="115"/>
        <v>0</v>
      </c>
      <c r="EH86" s="52">
        <f t="shared" si="115"/>
        <v>0</v>
      </c>
      <c r="EI86" s="52">
        <f t="shared" si="115"/>
        <v>0</v>
      </c>
      <c r="EJ86" s="52">
        <f t="shared" si="115"/>
        <v>0</v>
      </c>
      <c r="EK86" s="52">
        <f t="shared" si="115"/>
        <v>0</v>
      </c>
      <c r="EL86" s="52">
        <f t="shared" si="115"/>
        <v>0</v>
      </c>
      <c r="EM86" s="52">
        <f t="shared" ref="EM86:FR86" si="116">EM99</f>
        <v>0</v>
      </c>
      <c r="EN86" s="52">
        <f t="shared" si="116"/>
        <v>0</v>
      </c>
      <c r="EO86" s="52">
        <f t="shared" si="116"/>
        <v>0</v>
      </c>
      <c r="EP86" s="52">
        <f t="shared" si="116"/>
        <v>0</v>
      </c>
      <c r="EQ86" s="52">
        <f t="shared" si="116"/>
        <v>0</v>
      </c>
      <c r="ER86" s="52">
        <f t="shared" si="116"/>
        <v>0</v>
      </c>
      <c r="ES86" s="52">
        <f t="shared" si="116"/>
        <v>0</v>
      </c>
      <c r="ET86" s="52">
        <f t="shared" si="116"/>
        <v>0</v>
      </c>
      <c r="EU86" s="52">
        <f t="shared" si="116"/>
        <v>0</v>
      </c>
      <c r="EV86" s="52">
        <f t="shared" si="116"/>
        <v>0</v>
      </c>
      <c r="EW86" s="52">
        <f t="shared" si="116"/>
        <v>0</v>
      </c>
      <c r="EX86" s="52">
        <f t="shared" si="116"/>
        <v>0</v>
      </c>
      <c r="EY86" s="52">
        <f t="shared" si="116"/>
        <v>0</v>
      </c>
      <c r="EZ86" s="52">
        <f t="shared" si="116"/>
        <v>0</v>
      </c>
      <c r="FA86" s="52">
        <f t="shared" si="116"/>
        <v>0</v>
      </c>
      <c r="FB86" s="52">
        <f t="shared" si="116"/>
        <v>0</v>
      </c>
      <c r="FC86" s="52">
        <f t="shared" si="116"/>
        <v>0</v>
      </c>
      <c r="FD86" s="52">
        <f t="shared" si="116"/>
        <v>0</v>
      </c>
      <c r="FE86" s="52">
        <f t="shared" si="116"/>
        <v>0</v>
      </c>
      <c r="FF86" s="52">
        <f t="shared" si="116"/>
        <v>0</v>
      </c>
      <c r="FG86" s="52">
        <f t="shared" si="116"/>
        <v>0</v>
      </c>
      <c r="FH86" s="52">
        <f t="shared" si="116"/>
        <v>0</v>
      </c>
      <c r="FI86" s="52">
        <f t="shared" si="116"/>
        <v>0</v>
      </c>
      <c r="FJ86" s="52">
        <f t="shared" si="116"/>
        <v>0</v>
      </c>
      <c r="FK86" s="52">
        <f t="shared" si="116"/>
        <v>0</v>
      </c>
      <c r="FL86" s="52">
        <f t="shared" si="116"/>
        <v>0</v>
      </c>
      <c r="FM86" s="52">
        <f t="shared" si="116"/>
        <v>0</v>
      </c>
      <c r="FN86" s="52">
        <f t="shared" si="116"/>
        <v>0</v>
      </c>
      <c r="FO86" s="52">
        <f t="shared" si="116"/>
        <v>0</v>
      </c>
      <c r="FP86" s="52">
        <f t="shared" si="116"/>
        <v>0</v>
      </c>
      <c r="FQ86" s="52">
        <f t="shared" si="116"/>
        <v>0</v>
      </c>
      <c r="FR86" s="52">
        <f t="shared" si="116"/>
        <v>0</v>
      </c>
      <c r="FS86" s="52">
        <f t="shared" ref="FS86:GX86" si="117">FS99</f>
        <v>0</v>
      </c>
      <c r="FT86" s="52">
        <f t="shared" si="117"/>
        <v>0</v>
      </c>
      <c r="FU86" s="52">
        <f t="shared" si="117"/>
        <v>0</v>
      </c>
      <c r="FV86" s="52">
        <f t="shared" si="117"/>
        <v>0</v>
      </c>
      <c r="FW86" s="52">
        <f t="shared" si="117"/>
        <v>0</v>
      </c>
      <c r="FX86" s="52">
        <f t="shared" si="117"/>
        <v>0</v>
      </c>
      <c r="FY86" s="52">
        <f t="shared" si="117"/>
        <v>0</v>
      </c>
      <c r="FZ86" s="52">
        <f t="shared" si="117"/>
        <v>0</v>
      </c>
      <c r="GA86" s="52">
        <f t="shared" si="117"/>
        <v>0</v>
      </c>
      <c r="GB86" s="52">
        <f t="shared" si="117"/>
        <v>0</v>
      </c>
      <c r="GC86" s="52">
        <f t="shared" si="117"/>
        <v>0</v>
      </c>
      <c r="GD86" s="52">
        <f t="shared" si="117"/>
        <v>0</v>
      </c>
      <c r="GE86" s="52">
        <f t="shared" si="117"/>
        <v>0</v>
      </c>
      <c r="GF86" s="52">
        <f t="shared" si="117"/>
        <v>0</v>
      </c>
      <c r="GG86" s="52">
        <f t="shared" si="117"/>
        <v>0</v>
      </c>
      <c r="GH86" s="52">
        <f t="shared" si="117"/>
        <v>0</v>
      </c>
      <c r="GI86" s="52">
        <f t="shared" si="117"/>
        <v>0</v>
      </c>
      <c r="GJ86" s="52">
        <f t="shared" si="117"/>
        <v>0</v>
      </c>
      <c r="GK86" s="52">
        <f t="shared" si="117"/>
        <v>0</v>
      </c>
      <c r="GL86" s="52">
        <f t="shared" si="117"/>
        <v>0</v>
      </c>
      <c r="GM86" s="52">
        <f t="shared" si="117"/>
        <v>0</v>
      </c>
      <c r="GN86" s="52">
        <f t="shared" si="117"/>
        <v>0</v>
      </c>
      <c r="GO86" s="52">
        <f t="shared" si="117"/>
        <v>0</v>
      </c>
      <c r="GP86" s="52">
        <f t="shared" si="117"/>
        <v>0</v>
      </c>
      <c r="GQ86" s="52">
        <f t="shared" si="117"/>
        <v>0</v>
      </c>
      <c r="GR86" s="52">
        <f t="shared" si="117"/>
        <v>0</v>
      </c>
      <c r="GS86" s="52">
        <f t="shared" si="117"/>
        <v>0</v>
      </c>
      <c r="GT86" s="52">
        <f t="shared" si="117"/>
        <v>0</v>
      </c>
      <c r="GU86" s="52">
        <f t="shared" si="117"/>
        <v>0</v>
      </c>
      <c r="GV86" s="52">
        <f t="shared" si="117"/>
        <v>0</v>
      </c>
      <c r="GW86" s="52">
        <f t="shared" si="117"/>
        <v>0</v>
      </c>
      <c r="GX86" s="52">
        <f t="shared" si="117"/>
        <v>0</v>
      </c>
    </row>
    <row r="88">
      <c r="A88">
        <v>17</v>
      </c>
      <c r="B88">
        <v>1</v>
      </c>
      <c r="E88" t="s">
        <v>99</v>
      </c>
      <c r="F88" t="s">
        <v>195</v>
      </c>
      <c r="G88" t="s">
        <v>60</v>
      </c>
      <c r="H88" t="s">
        <v>196</v>
      </c>
      <c r="I88">
        <v>4</v>
      </c>
      <c r="J88">
        <v>0</v>
      </c>
      <c r="K88">
        <v>4</v>
      </c>
      <c r="O88">
        <f t="shared" ref="O88:O97" si="118">ROUND(CP88,2)</f>
        <v>3427.8499999999999</v>
      </c>
      <c r="P88">
        <f t="shared" ref="P88:P97" si="119">ROUND(CQ88*I88,2)</f>
        <v>3427.8499999999999</v>
      </c>
      <c r="Q88">
        <f t="shared" ref="Q88:Q97" si="120">ROUND(CR88*I88,2)</f>
        <v>0</v>
      </c>
      <c r="R88">
        <f t="shared" ref="R88:R97" si="121">ROUND(CS88*I88,2)</f>
        <v>0</v>
      </c>
      <c r="S88">
        <f t="shared" ref="S88:S97" si="122">ROUND(CT88*I88,2)</f>
        <v>0</v>
      </c>
      <c r="T88">
        <f t="shared" ref="T88:T97" si="123">ROUND(CU88*I88,2)</f>
        <v>0</v>
      </c>
      <c r="U88">
        <f t="shared" ref="U88:U97" si="124">CV88*I88</f>
        <v>0</v>
      </c>
      <c r="V88">
        <f t="shared" ref="V88:V97" si="125">CW88*I88</f>
        <v>0</v>
      </c>
      <c r="W88">
        <f t="shared" ref="W88:W97" si="126">ROUND(CX88*I88,2)</f>
        <v>0</v>
      </c>
      <c r="X88">
        <f t="shared" ref="X88:X97" si="127">ROUND(CY88,2)</f>
        <v>0</v>
      </c>
      <c r="Y88">
        <f t="shared" ref="Y88:Y97" si="128">ROUND(CZ88,2)</f>
        <v>0</v>
      </c>
      <c r="AA88">
        <v>416931464</v>
      </c>
      <c r="AB88">
        <f t="shared" ref="AB88:AB97" si="129">ROUND((AC88+AD88+AF88),6)</f>
        <v>856.96319999999992</v>
      </c>
      <c r="AC88">
        <f t="shared" ref="AC88:AC97" si="130">ROUND(((ES88*1.02)),6)</f>
        <v>856.96319999999992</v>
      </c>
      <c r="AD88">
        <f t="shared" ref="AD88:AD97" si="131">ROUND((ET88),6)</f>
        <v>0</v>
      </c>
      <c r="AE88">
        <f t="shared" ref="AE88:AE97" si="132">ROUND((EU88),6)</f>
        <v>0</v>
      </c>
      <c r="AF88">
        <f t="shared" ref="AF88:AF97" si="133">ROUND((EV88),6)</f>
        <v>0</v>
      </c>
      <c r="AG88">
        <f t="shared" ref="AG88:AG97" si="134">ROUND((AP88),6)</f>
        <v>0</v>
      </c>
      <c r="AH88">
        <f t="shared" ref="AH88:AH97" si="135">(EW88)</f>
        <v>0</v>
      </c>
      <c r="AI88">
        <f t="shared" ref="AI88:AI97" si="136">(EX88)</f>
        <v>0</v>
      </c>
      <c r="AJ88">
        <f t="shared" ref="AJ88:AJ97" si="137">(AS88)</f>
        <v>0</v>
      </c>
      <c r="AK88">
        <v>840.15999999999997</v>
      </c>
      <c r="AL88">
        <v>840.15999999999997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53</v>
      </c>
      <c r="BE88" t="s">
        <v>53</v>
      </c>
      <c r="BF88" t="s">
        <v>53</v>
      </c>
      <c r="BG88" t="s">
        <v>53</v>
      </c>
      <c r="BH88">
        <v>3</v>
      </c>
      <c r="BI88">
        <v>1</v>
      </c>
      <c r="BJ88" t="s">
        <v>53</v>
      </c>
      <c r="BM88">
        <v>700003</v>
      </c>
      <c r="BN88">
        <v>0</v>
      </c>
      <c r="BO88" t="s">
        <v>53</v>
      </c>
      <c r="BP88">
        <v>0</v>
      </c>
      <c r="BQ88">
        <v>206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53</v>
      </c>
      <c r="BZ88">
        <v>0</v>
      </c>
      <c r="CA88">
        <v>0</v>
      </c>
      <c r="CB88" t="s">
        <v>53</v>
      </c>
      <c r="CE88">
        <v>0</v>
      </c>
      <c r="CF88">
        <v>0</v>
      </c>
      <c r="CG88">
        <v>0</v>
      </c>
      <c r="CM88">
        <v>0</v>
      </c>
      <c r="CN88" t="s">
        <v>53</v>
      </c>
      <c r="CO88">
        <v>0</v>
      </c>
      <c r="CP88">
        <f t="shared" ref="CP88:CP97" si="138">(P88+Q88+S88)</f>
        <v>3427.8499999999999</v>
      </c>
      <c r="CQ88">
        <f t="shared" ref="CQ88:CQ97" si="139">(AC88*BC88*AW88)</f>
        <v>856.96319999999992</v>
      </c>
      <c r="CR88">
        <f t="shared" ref="CR88:CR97" si="140">AD88*BB88</f>
        <v>0</v>
      </c>
      <c r="CS88">
        <f t="shared" ref="CS88:CS97" si="141">AE88*BS88</f>
        <v>0</v>
      </c>
      <c r="CT88">
        <f t="shared" ref="CT88:CT97" si="142">AF88*BA88</f>
        <v>0</v>
      </c>
      <c r="CU88">
        <f t="shared" ref="CU88:CU97" si="143">AG88</f>
        <v>0</v>
      </c>
      <c r="CV88">
        <f t="shared" ref="CV88:CV97" si="144">AH88</f>
        <v>0</v>
      </c>
      <c r="CW88">
        <f t="shared" ref="CW88:CW97" si="145">AI88</f>
        <v>0</v>
      </c>
      <c r="CX88">
        <f t="shared" ref="CX88:CX97" si="146">AJ88</f>
        <v>0</v>
      </c>
      <c r="CY88">
        <f t="shared" ref="CY88:CY97" si="147">0</f>
        <v>0</v>
      </c>
      <c r="CZ88">
        <f t="shared" ref="CZ88:CZ97" si="148">0</f>
        <v>0</v>
      </c>
      <c r="DC88" t="s">
        <v>53</v>
      </c>
      <c r="DD88" t="s">
        <v>197</v>
      </c>
      <c r="DE88" t="s">
        <v>53</v>
      </c>
      <c r="DF88" t="s">
        <v>53</v>
      </c>
      <c r="DG88" t="s">
        <v>53</v>
      </c>
      <c r="DH88" t="s">
        <v>53</v>
      </c>
      <c r="DI88" t="s">
        <v>53</v>
      </c>
      <c r="DJ88" t="s">
        <v>53</v>
      </c>
      <c r="DK88" t="s">
        <v>53</v>
      </c>
      <c r="DL88" t="s">
        <v>53</v>
      </c>
      <c r="DM88" t="s">
        <v>53</v>
      </c>
      <c r="DN88">
        <v>0</v>
      </c>
      <c r="DO88">
        <v>0</v>
      </c>
      <c r="DP88">
        <v>1</v>
      </c>
      <c r="DQ88">
        <v>1</v>
      </c>
      <c r="DU88">
        <v>1010</v>
      </c>
      <c r="DV88" t="s">
        <v>196</v>
      </c>
      <c r="DW88" t="s">
        <v>196</v>
      </c>
      <c r="DX88">
        <v>1</v>
      </c>
      <c r="DZ88" t="s">
        <v>53</v>
      </c>
      <c r="EA88" t="s">
        <v>53</v>
      </c>
      <c r="EB88" t="s">
        <v>53</v>
      </c>
      <c r="EC88" t="s">
        <v>53</v>
      </c>
      <c r="EE88">
        <v>405818886</v>
      </c>
      <c r="EF88">
        <v>206</v>
      </c>
      <c r="EG88" t="s">
        <v>198</v>
      </c>
      <c r="EH88">
        <v>0</v>
      </c>
      <c r="EI88" t="s">
        <v>53</v>
      </c>
      <c r="EJ88">
        <v>1</v>
      </c>
      <c r="EK88">
        <v>700003</v>
      </c>
      <c r="EL88" t="s">
        <v>198</v>
      </c>
      <c r="EM88" t="s">
        <v>199</v>
      </c>
      <c r="EO88" t="s">
        <v>53</v>
      </c>
      <c r="EQ88">
        <v>131072</v>
      </c>
      <c r="ER88">
        <v>840.15999999999997</v>
      </c>
      <c r="ES88">
        <v>840.15999999999997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200</v>
      </c>
      <c r="GD88">
        <v>1</v>
      </c>
      <c r="GF88">
        <v>-911970593</v>
      </c>
      <c r="GG88">
        <v>2</v>
      </c>
      <c r="GH88">
        <v>0</v>
      </c>
      <c r="GI88">
        <v>-2</v>
      </c>
      <c r="GJ88">
        <v>0</v>
      </c>
      <c r="GK88">
        <v>0</v>
      </c>
      <c r="GL88">
        <f t="shared" ref="GL88:GL97" si="149">ROUND(IF(AND(BH88=3,BI88=3,FS88&lt;&gt;0),P88,0),2)</f>
        <v>0</v>
      </c>
      <c r="GM88">
        <f t="shared" ref="GM88:GM97" si="150">ROUND(O88+X88+Y88,2)+GX88</f>
        <v>3427.8499999999999</v>
      </c>
      <c r="GN88">
        <f t="shared" ref="GN88:GN97" si="151">IF(OR(BI88=0,BI88=1),GM88-GX88,0)</f>
        <v>3427.8499999999999</v>
      </c>
      <c r="GO88">
        <f t="shared" ref="GO88:GO97" si="152">IF(BI88=2,GM88-GX88,0)</f>
        <v>0</v>
      </c>
      <c r="GP88">
        <f t="shared" ref="GP88:GP97" si="153">IF(BI88=4,GM88-GX88,0)</f>
        <v>0</v>
      </c>
      <c r="GR88">
        <v>0</v>
      </c>
      <c r="GS88">
        <v>4</v>
      </c>
      <c r="GT88">
        <v>0</v>
      </c>
      <c r="GU88" t="s">
        <v>53</v>
      </c>
      <c r="GV88">
        <f t="shared" ref="GV88:GV97" si="154">ROUND((GT88),6)</f>
        <v>0</v>
      </c>
      <c r="GW88">
        <v>1</v>
      </c>
      <c r="GX88">
        <f t="shared" ref="GX88:GX97" si="155">ROUND(HC88*I88,2)</f>
        <v>0</v>
      </c>
      <c r="HA88">
        <v>0</v>
      </c>
      <c r="HB88">
        <v>0</v>
      </c>
      <c r="HC88">
        <f t="shared" si="51"/>
        <v>0</v>
      </c>
      <c r="HE88" t="s">
        <v>53</v>
      </c>
      <c r="HF88" t="s">
        <v>53</v>
      </c>
      <c r="HM88" t="s">
        <v>53</v>
      </c>
      <c r="HN88" t="s">
        <v>53</v>
      </c>
      <c r="HO88" t="s">
        <v>53</v>
      </c>
      <c r="HP88" t="s">
        <v>53</v>
      </c>
      <c r="HQ88" t="s">
        <v>53</v>
      </c>
      <c r="HS88">
        <v>0</v>
      </c>
      <c r="IK88">
        <v>0</v>
      </c>
    </row>
    <row r="89">
      <c r="A89">
        <v>17</v>
      </c>
      <c r="B89">
        <v>1</v>
      </c>
      <c r="E89" t="s">
        <v>114</v>
      </c>
      <c r="F89" t="s">
        <v>195</v>
      </c>
      <c r="G89" t="s">
        <v>62</v>
      </c>
      <c r="H89" t="s">
        <v>196</v>
      </c>
      <c r="I89">
        <v>6</v>
      </c>
      <c r="J89">
        <v>0</v>
      </c>
      <c r="K89">
        <v>6</v>
      </c>
      <c r="O89">
        <f t="shared" si="118"/>
        <v>5743.7399999999998</v>
      </c>
      <c r="P89">
        <f t="shared" si="119"/>
        <v>5743.7399999999998</v>
      </c>
      <c r="Q89">
        <f t="shared" si="120"/>
        <v>0</v>
      </c>
      <c r="R89">
        <f t="shared" si="121"/>
        <v>0</v>
      </c>
      <c r="S89">
        <f t="shared" si="122"/>
        <v>0</v>
      </c>
      <c r="T89">
        <f t="shared" si="123"/>
        <v>0</v>
      </c>
      <c r="U89">
        <f t="shared" si="124"/>
        <v>0</v>
      </c>
      <c r="V89">
        <f t="shared" si="125"/>
        <v>0</v>
      </c>
      <c r="W89">
        <f t="shared" si="126"/>
        <v>0</v>
      </c>
      <c r="X89">
        <f t="shared" si="127"/>
        <v>0</v>
      </c>
      <c r="Y89">
        <f t="shared" si="128"/>
        <v>0</v>
      </c>
      <c r="AA89">
        <v>416931464</v>
      </c>
      <c r="AB89">
        <f t="shared" si="129"/>
        <v>957.29039999999998</v>
      </c>
      <c r="AC89">
        <f t="shared" si="130"/>
        <v>957.29039999999998</v>
      </c>
      <c r="AD89">
        <f t="shared" si="131"/>
        <v>0</v>
      </c>
      <c r="AE89">
        <f t="shared" si="132"/>
        <v>0</v>
      </c>
      <c r="AF89">
        <f t="shared" si="133"/>
        <v>0</v>
      </c>
      <c r="AG89">
        <f t="shared" si="134"/>
        <v>0</v>
      </c>
      <c r="AH89">
        <f t="shared" si="135"/>
        <v>0</v>
      </c>
      <c r="AI89">
        <f t="shared" si="136"/>
        <v>0</v>
      </c>
      <c r="AJ89">
        <f t="shared" si="137"/>
        <v>0</v>
      </c>
      <c r="AK89">
        <v>938.51999999999998</v>
      </c>
      <c r="AL89">
        <v>938.51999999999998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</v>
      </c>
      <c r="BD89" t="s">
        <v>53</v>
      </c>
      <c r="BE89" t="s">
        <v>53</v>
      </c>
      <c r="BF89" t="s">
        <v>53</v>
      </c>
      <c r="BG89" t="s">
        <v>53</v>
      </c>
      <c r="BH89">
        <v>3</v>
      </c>
      <c r="BI89">
        <v>1</v>
      </c>
      <c r="BJ89" t="s">
        <v>53</v>
      </c>
      <c r="BM89">
        <v>700003</v>
      </c>
      <c r="BN89">
        <v>0</v>
      </c>
      <c r="BO89" t="s">
        <v>53</v>
      </c>
      <c r="BP89">
        <v>0</v>
      </c>
      <c r="BQ89">
        <v>206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53</v>
      </c>
      <c r="BZ89">
        <v>0</v>
      </c>
      <c r="CA89">
        <v>0</v>
      </c>
      <c r="CB89" t="s">
        <v>53</v>
      </c>
      <c r="CE89">
        <v>0</v>
      </c>
      <c r="CF89">
        <v>0</v>
      </c>
      <c r="CG89">
        <v>0</v>
      </c>
      <c r="CM89">
        <v>0</v>
      </c>
      <c r="CN89" t="s">
        <v>53</v>
      </c>
      <c r="CO89">
        <v>0</v>
      </c>
      <c r="CP89">
        <f t="shared" si="138"/>
        <v>5743.7399999999998</v>
      </c>
      <c r="CQ89">
        <f t="shared" si="139"/>
        <v>957.29039999999998</v>
      </c>
      <c r="CR89">
        <f t="shared" si="140"/>
        <v>0</v>
      </c>
      <c r="CS89">
        <f t="shared" si="141"/>
        <v>0</v>
      </c>
      <c r="CT89">
        <f t="shared" si="142"/>
        <v>0</v>
      </c>
      <c r="CU89">
        <f t="shared" si="143"/>
        <v>0</v>
      </c>
      <c r="CV89">
        <f t="shared" si="144"/>
        <v>0</v>
      </c>
      <c r="CW89">
        <f t="shared" si="145"/>
        <v>0</v>
      </c>
      <c r="CX89">
        <f t="shared" si="146"/>
        <v>0</v>
      </c>
      <c r="CY89">
        <f t="shared" si="147"/>
        <v>0</v>
      </c>
      <c r="CZ89">
        <f t="shared" si="148"/>
        <v>0</v>
      </c>
      <c r="DC89" t="s">
        <v>53</v>
      </c>
      <c r="DD89" t="s">
        <v>197</v>
      </c>
      <c r="DE89" t="s">
        <v>53</v>
      </c>
      <c r="DF89" t="s">
        <v>53</v>
      </c>
      <c r="DG89" t="s">
        <v>53</v>
      </c>
      <c r="DH89" t="s">
        <v>53</v>
      </c>
      <c r="DI89" t="s">
        <v>53</v>
      </c>
      <c r="DJ89" t="s">
        <v>53</v>
      </c>
      <c r="DK89" t="s">
        <v>53</v>
      </c>
      <c r="DL89" t="s">
        <v>53</v>
      </c>
      <c r="DM89" t="s">
        <v>53</v>
      </c>
      <c r="DN89">
        <v>0</v>
      </c>
      <c r="DO89">
        <v>0</v>
      </c>
      <c r="DP89">
        <v>1</v>
      </c>
      <c r="DQ89">
        <v>1</v>
      </c>
      <c r="DU89">
        <v>1010</v>
      </c>
      <c r="DV89" t="s">
        <v>196</v>
      </c>
      <c r="DW89" t="s">
        <v>196</v>
      </c>
      <c r="DX89">
        <v>1</v>
      </c>
      <c r="DZ89" t="s">
        <v>53</v>
      </c>
      <c r="EA89" t="s">
        <v>53</v>
      </c>
      <c r="EB89" t="s">
        <v>53</v>
      </c>
      <c r="EC89" t="s">
        <v>53</v>
      </c>
      <c r="EE89">
        <v>405818886</v>
      </c>
      <c r="EF89">
        <v>206</v>
      </c>
      <c r="EG89" t="s">
        <v>198</v>
      </c>
      <c r="EH89">
        <v>0</v>
      </c>
      <c r="EI89" t="s">
        <v>53</v>
      </c>
      <c r="EJ89">
        <v>1</v>
      </c>
      <c r="EK89">
        <v>700003</v>
      </c>
      <c r="EL89" t="s">
        <v>198</v>
      </c>
      <c r="EM89" t="s">
        <v>199</v>
      </c>
      <c r="EO89" t="s">
        <v>53</v>
      </c>
      <c r="EQ89">
        <v>131072</v>
      </c>
      <c r="ER89">
        <v>938.51999999999998</v>
      </c>
      <c r="ES89">
        <v>938.51999999999998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200</v>
      </c>
      <c r="GD89">
        <v>1</v>
      </c>
      <c r="GF89">
        <v>-174464890</v>
      </c>
      <c r="GG89">
        <v>2</v>
      </c>
      <c r="GH89">
        <v>0</v>
      </c>
      <c r="GI89">
        <v>-2</v>
      </c>
      <c r="GJ89">
        <v>0</v>
      </c>
      <c r="GK89">
        <v>0</v>
      </c>
      <c r="GL89">
        <f t="shared" si="149"/>
        <v>0</v>
      </c>
      <c r="GM89">
        <f t="shared" si="150"/>
        <v>5743.7399999999998</v>
      </c>
      <c r="GN89">
        <f t="shared" si="151"/>
        <v>5743.7399999999998</v>
      </c>
      <c r="GO89">
        <f t="shared" si="152"/>
        <v>0</v>
      </c>
      <c r="GP89">
        <f t="shared" si="153"/>
        <v>0</v>
      </c>
      <c r="GR89">
        <v>0</v>
      </c>
      <c r="GS89">
        <v>4</v>
      </c>
      <c r="GT89">
        <v>0</v>
      </c>
      <c r="GU89" t="s">
        <v>53</v>
      </c>
      <c r="GV89">
        <f t="shared" si="154"/>
        <v>0</v>
      </c>
      <c r="GW89">
        <v>1</v>
      </c>
      <c r="GX89">
        <f t="shared" si="155"/>
        <v>0</v>
      </c>
      <c r="HA89">
        <v>0</v>
      </c>
      <c r="HB89">
        <v>0</v>
      </c>
      <c r="HC89">
        <f t="shared" si="51"/>
        <v>0</v>
      </c>
      <c r="HE89" t="s">
        <v>53</v>
      </c>
      <c r="HF89" t="s">
        <v>53</v>
      </c>
      <c r="HM89" t="s">
        <v>53</v>
      </c>
      <c r="HN89" t="s">
        <v>53</v>
      </c>
      <c r="HO89" t="s">
        <v>53</v>
      </c>
      <c r="HP89" t="s">
        <v>53</v>
      </c>
      <c r="HQ89" t="s">
        <v>53</v>
      </c>
      <c r="HS89">
        <v>0</v>
      </c>
      <c r="IK89">
        <v>0</v>
      </c>
    </row>
    <row r="90">
      <c r="A90">
        <v>17</v>
      </c>
      <c r="B90">
        <v>1</v>
      </c>
      <c r="E90" t="s">
        <v>119</v>
      </c>
      <c r="F90" t="s">
        <v>195</v>
      </c>
      <c r="G90" t="s">
        <v>63</v>
      </c>
      <c r="H90" t="s">
        <v>196</v>
      </c>
      <c r="I90">
        <v>2</v>
      </c>
      <c r="J90">
        <v>0</v>
      </c>
      <c r="K90">
        <v>2</v>
      </c>
      <c r="O90">
        <f t="shared" si="118"/>
        <v>227.42000000000002</v>
      </c>
      <c r="P90">
        <f t="shared" si="119"/>
        <v>227.42000000000002</v>
      </c>
      <c r="Q90">
        <f t="shared" si="120"/>
        <v>0</v>
      </c>
      <c r="R90">
        <f t="shared" si="121"/>
        <v>0</v>
      </c>
      <c r="S90">
        <f t="shared" si="122"/>
        <v>0</v>
      </c>
      <c r="T90">
        <f t="shared" si="123"/>
        <v>0</v>
      </c>
      <c r="U90">
        <f t="shared" si="124"/>
        <v>0</v>
      </c>
      <c r="V90">
        <f t="shared" si="125"/>
        <v>0</v>
      </c>
      <c r="W90">
        <f t="shared" si="126"/>
        <v>0</v>
      </c>
      <c r="X90">
        <f t="shared" si="127"/>
        <v>0</v>
      </c>
      <c r="Y90">
        <f t="shared" si="128"/>
        <v>0</v>
      </c>
      <c r="AA90">
        <v>416931464</v>
      </c>
      <c r="AB90">
        <f t="shared" si="129"/>
        <v>113.70959999999999</v>
      </c>
      <c r="AC90">
        <f t="shared" si="130"/>
        <v>113.70959999999999</v>
      </c>
      <c r="AD90">
        <f t="shared" si="131"/>
        <v>0</v>
      </c>
      <c r="AE90">
        <f t="shared" si="132"/>
        <v>0</v>
      </c>
      <c r="AF90">
        <f t="shared" si="133"/>
        <v>0</v>
      </c>
      <c r="AG90">
        <f t="shared" si="134"/>
        <v>0</v>
      </c>
      <c r="AH90">
        <f t="shared" si="135"/>
        <v>0</v>
      </c>
      <c r="AI90">
        <f t="shared" si="136"/>
        <v>0</v>
      </c>
      <c r="AJ90">
        <f t="shared" si="137"/>
        <v>0</v>
      </c>
      <c r="AK90">
        <v>111.48</v>
      </c>
      <c r="AL90">
        <v>111.48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53</v>
      </c>
      <c r="BE90" t="s">
        <v>53</v>
      </c>
      <c r="BF90" t="s">
        <v>53</v>
      </c>
      <c r="BG90" t="s">
        <v>53</v>
      </c>
      <c r="BH90">
        <v>3</v>
      </c>
      <c r="BI90">
        <v>1</v>
      </c>
      <c r="BJ90" t="s">
        <v>53</v>
      </c>
      <c r="BM90">
        <v>700003</v>
      </c>
      <c r="BN90">
        <v>0</v>
      </c>
      <c r="BO90" t="s">
        <v>53</v>
      </c>
      <c r="BP90">
        <v>0</v>
      </c>
      <c r="BQ90">
        <v>206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53</v>
      </c>
      <c r="BZ90">
        <v>0</v>
      </c>
      <c r="CA90">
        <v>0</v>
      </c>
      <c r="CB90" t="s">
        <v>53</v>
      </c>
      <c r="CE90">
        <v>0</v>
      </c>
      <c r="CF90">
        <v>0</v>
      </c>
      <c r="CG90">
        <v>0</v>
      </c>
      <c r="CM90">
        <v>0</v>
      </c>
      <c r="CN90" t="s">
        <v>53</v>
      </c>
      <c r="CO90">
        <v>0</v>
      </c>
      <c r="CP90">
        <f t="shared" si="138"/>
        <v>227.42000000000002</v>
      </c>
      <c r="CQ90">
        <f t="shared" si="139"/>
        <v>113.70959999999999</v>
      </c>
      <c r="CR90">
        <f t="shared" si="140"/>
        <v>0</v>
      </c>
      <c r="CS90">
        <f t="shared" si="141"/>
        <v>0</v>
      </c>
      <c r="CT90">
        <f t="shared" si="142"/>
        <v>0</v>
      </c>
      <c r="CU90">
        <f t="shared" si="143"/>
        <v>0</v>
      </c>
      <c r="CV90">
        <f t="shared" si="144"/>
        <v>0</v>
      </c>
      <c r="CW90">
        <f t="shared" si="145"/>
        <v>0</v>
      </c>
      <c r="CX90">
        <f t="shared" si="146"/>
        <v>0</v>
      </c>
      <c r="CY90">
        <f t="shared" si="147"/>
        <v>0</v>
      </c>
      <c r="CZ90">
        <f t="shared" si="148"/>
        <v>0</v>
      </c>
      <c r="DC90" t="s">
        <v>53</v>
      </c>
      <c r="DD90" t="s">
        <v>197</v>
      </c>
      <c r="DE90" t="s">
        <v>53</v>
      </c>
      <c r="DF90" t="s">
        <v>53</v>
      </c>
      <c r="DG90" t="s">
        <v>53</v>
      </c>
      <c r="DH90" t="s">
        <v>53</v>
      </c>
      <c r="DI90" t="s">
        <v>53</v>
      </c>
      <c r="DJ90" t="s">
        <v>53</v>
      </c>
      <c r="DK90" t="s">
        <v>53</v>
      </c>
      <c r="DL90" t="s">
        <v>53</v>
      </c>
      <c r="DM90" t="s">
        <v>53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196</v>
      </c>
      <c r="DW90" t="s">
        <v>196</v>
      </c>
      <c r="DX90">
        <v>1</v>
      </c>
      <c r="DZ90" t="s">
        <v>53</v>
      </c>
      <c r="EA90" t="s">
        <v>53</v>
      </c>
      <c r="EB90" t="s">
        <v>53</v>
      </c>
      <c r="EC90" t="s">
        <v>53</v>
      </c>
      <c r="EE90">
        <v>405818886</v>
      </c>
      <c r="EF90">
        <v>206</v>
      </c>
      <c r="EG90" t="s">
        <v>198</v>
      </c>
      <c r="EH90">
        <v>0</v>
      </c>
      <c r="EI90" t="s">
        <v>53</v>
      </c>
      <c r="EJ90">
        <v>1</v>
      </c>
      <c r="EK90">
        <v>700003</v>
      </c>
      <c r="EL90" t="s">
        <v>198</v>
      </c>
      <c r="EM90" t="s">
        <v>199</v>
      </c>
      <c r="EO90" t="s">
        <v>53</v>
      </c>
      <c r="EQ90">
        <v>131072</v>
      </c>
      <c r="ER90">
        <v>111.48</v>
      </c>
      <c r="ES90">
        <v>111.48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200</v>
      </c>
      <c r="GD90">
        <v>1</v>
      </c>
      <c r="GF90">
        <v>1317001163</v>
      </c>
      <c r="GG90">
        <v>2</v>
      </c>
      <c r="GH90">
        <v>0</v>
      </c>
      <c r="GI90">
        <v>-2</v>
      </c>
      <c r="GJ90">
        <v>0</v>
      </c>
      <c r="GK90">
        <v>0</v>
      </c>
      <c r="GL90">
        <f t="shared" si="149"/>
        <v>0</v>
      </c>
      <c r="GM90">
        <f t="shared" si="150"/>
        <v>227.42000000000002</v>
      </c>
      <c r="GN90">
        <f t="shared" si="151"/>
        <v>227.42000000000002</v>
      </c>
      <c r="GO90">
        <f t="shared" si="152"/>
        <v>0</v>
      </c>
      <c r="GP90">
        <f t="shared" si="153"/>
        <v>0</v>
      </c>
      <c r="GR90">
        <v>0</v>
      </c>
      <c r="GS90">
        <v>4</v>
      </c>
      <c r="GT90">
        <v>0</v>
      </c>
      <c r="GU90" t="s">
        <v>53</v>
      </c>
      <c r="GV90">
        <f t="shared" si="154"/>
        <v>0</v>
      </c>
      <c r="GW90">
        <v>1</v>
      </c>
      <c r="GX90">
        <f t="shared" si="155"/>
        <v>0</v>
      </c>
      <c r="HA90">
        <v>0</v>
      </c>
      <c r="HB90">
        <v>0</v>
      </c>
      <c r="HC90">
        <f t="shared" si="51"/>
        <v>0</v>
      </c>
      <c r="HE90" t="s">
        <v>53</v>
      </c>
      <c r="HF90" t="s">
        <v>53</v>
      </c>
      <c r="HM90" t="s">
        <v>53</v>
      </c>
      <c r="HN90" t="s">
        <v>53</v>
      </c>
      <c r="HO90" t="s">
        <v>53</v>
      </c>
      <c r="HP90" t="s">
        <v>53</v>
      </c>
      <c r="HQ90" t="s">
        <v>53</v>
      </c>
      <c r="HS90">
        <v>0</v>
      </c>
      <c r="IK90">
        <v>0</v>
      </c>
    </row>
    <row r="91">
      <c r="A91">
        <v>17</v>
      </c>
      <c r="B91">
        <v>1</v>
      </c>
      <c r="E91" t="s">
        <v>123</v>
      </c>
      <c r="F91" t="s">
        <v>195</v>
      </c>
      <c r="G91" t="s">
        <v>64</v>
      </c>
      <c r="H91" t="s">
        <v>196</v>
      </c>
      <c r="I91">
        <v>4</v>
      </c>
      <c r="J91">
        <v>0</v>
      </c>
      <c r="K91">
        <v>4</v>
      </c>
      <c r="O91">
        <f t="shared" si="118"/>
        <v>117.06</v>
      </c>
      <c r="P91">
        <f t="shared" si="119"/>
        <v>117.06</v>
      </c>
      <c r="Q91">
        <f t="shared" si="120"/>
        <v>0</v>
      </c>
      <c r="R91">
        <f t="shared" si="121"/>
        <v>0</v>
      </c>
      <c r="S91">
        <f t="shared" si="122"/>
        <v>0</v>
      </c>
      <c r="T91">
        <f t="shared" si="123"/>
        <v>0</v>
      </c>
      <c r="U91">
        <f t="shared" si="124"/>
        <v>0</v>
      </c>
      <c r="V91">
        <f t="shared" si="125"/>
        <v>0</v>
      </c>
      <c r="W91">
        <f t="shared" si="126"/>
        <v>0</v>
      </c>
      <c r="X91">
        <f t="shared" si="127"/>
        <v>0</v>
      </c>
      <c r="Y91">
        <f t="shared" si="128"/>
        <v>0</v>
      </c>
      <c r="AA91">
        <v>416931464</v>
      </c>
      <c r="AB91">
        <f t="shared" si="129"/>
        <v>29.2638</v>
      </c>
      <c r="AC91">
        <f t="shared" si="130"/>
        <v>29.2638</v>
      </c>
      <c r="AD91">
        <f t="shared" si="131"/>
        <v>0</v>
      </c>
      <c r="AE91">
        <f t="shared" si="132"/>
        <v>0</v>
      </c>
      <c r="AF91">
        <f t="shared" si="133"/>
        <v>0</v>
      </c>
      <c r="AG91">
        <f t="shared" si="134"/>
        <v>0</v>
      </c>
      <c r="AH91">
        <f t="shared" si="135"/>
        <v>0</v>
      </c>
      <c r="AI91">
        <f t="shared" si="136"/>
        <v>0</v>
      </c>
      <c r="AJ91">
        <f t="shared" si="137"/>
        <v>0</v>
      </c>
      <c r="AK91">
        <v>28.690000000000001</v>
      </c>
      <c r="AL91">
        <v>28.690000000000001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53</v>
      </c>
      <c r="BE91" t="s">
        <v>53</v>
      </c>
      <c r="BF91" t="s">
        <v>53</v>
      </c>
      <c r="BG91" t="s">
        <v>53</v>
      </c>
      <c r="BH91">
        <v>3</v>
      </c>
      <c r="BI91">
        <v>1</v>
      </c>
      <c r="BJ91" t="s">
        <v>53</v>
      </c>
      <c r="BM91">
        <v>700003</v>
      </c>
      <c r="BN91">
        <v>0</v>
      </c>
      <c r="BO91" t="s">
        <v>53</v>
      </c>
      <c r="BP91">
        <v>0</v>
      </c>
      <c r="BQ91">
        <v>206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53</v>
      </c>
      <c r="BZ91">
        <v>0</v>
      </c>
      <c r="CA91">
        <v>0</v>
      </c>
      <c r="CB91" t="s">
        <v>53</v>
      </c>
      <c r="CE91">
        <v>0</v>
      </c>
      <c r="CF91">
        <v>0</v>
      </c>
      <c r="CG91">
        <v>0</v>
      </c>
      <c r="CM91">
        <v>0</v>
      </c>
      <c r="CN91" t="s">
        <v>53</v>
      </c>
      <c r="CO91">
        <v>0</v>
      </c>
      <c r="CP91">
        <f t="shared" si="138"/>
        <v>117.06</v>
      </c>
      <c r="CQ91">
        <f t="shared" si="139"/>
        <v>29.2638</v>
      </c>
      <c r="CR91">
        <f t="shared" si="140"/>
        <v>0</v>
      </c>
      <c r="CS91">
        <f t="shared" si="141"/>
        <v>0</v>
      </c>
      <c r="CT91">
        <f t="shared" si="142"/>
        <v>0</v>
      </c>
      <c r="CU91">
        <f t="shared" si="143"/>
        <v>0</v>
      </c>
      <c r="CV91">
        <f t="shared" si="144"/>
        <v>0</v>
      </c>
      <c r="CW91">
        <f t="shared" si="145"/>
        <v>0</v>
      </c>
      <c r="CX91">
        <f t="shared" si="146"/>
        <v>0</v>
      </c>
      <c r="CY91">
        <f t="shared" si="147"/>
        <v>0</v>
      </c>
      <c r="CZ91">
        <f t="shared" si="148"/>
        <v>0</v>
      </c>
      <c r="DC91" t="s">
        <v>53</v>
      </c>
      <c r="DD91" t="s">
        <v>197</v>
      </c>
      <c r="DE91" t="s">
        <v>53</v>
      </c>
      <c r="DF91" t="s">
        <v>53</v>
      </c>
      <c r="DG91" t="s">
        <v>53</v>
      </c>
      <c r="DH91" t="s">
        <v>53</v>
      </c>
      <c r="DI91" t="s">
        <v>53</v>
      </c>
      <c r="DJ91" t="s">
        <v>53</v>
      </c>
      <c r="DK91" t="s">
        <v>53</v>
      </c>
      <c r="DL91" t="s">
        <v>53</v>
      </c>
      <c r="DM91" t="s">
        <v>53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196</v>
      </c>
      <c r="DW91" t="s">
        <v>196</v>
      </c>
      <c r="DX91">
        <v>1</v>
      </c>
      <c r="DZ91" t="s">
        <v>53</v>
      </c>
      <c r="EA91" t="s">
        <v>53</v>
      </c>
      <c r="EB91" t="s">
        <v>53</v>
      </c>
      <c r="EC91" t="s">
        <v>53</v>
      </c>
      <c r="EE91">
        <v>405818886</v>
      </c>
      <c r="EF91">
        <v>206</v>
      </c>
      <c r="EG91" t="s">
        <v>198</v>
      </c>
      <c r="EH91">
        <v>0</v>
      </c>
      <c r="EI91" t="s">
        <v>53</v>
      </c>
      <c r="EJ91">
        <v>1</v>
      </c>
      <c r="EK91">
        <v>700003</v>
      </c>
      <c r="EL91" t="s">
        <v>198</v>
      </c>
      <c r="EM91" t="s">
        <v>199</v>
      </c>
      <c r="EO91" t="s">
        <v>53</v>
      </c>
      <c r="EQ91">
        <v>131072</v>
      </c>
      <c r="ER91">
        <v>28.690000000000001</v>
      </c>
      <c r="ES91">
        <v>28.690000000000001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200</v>
      </c>
      <c r="GD91">
        <v>1</v>
      </c>
      <c r="GF91">
        <v>1641432009</v>
      </c>
      <c r="GG91">
        <v>2</v>
      </c>
      <c r="GH91">
        <v>0</v>
      </c>
      <c r="GI91">
        <v>-2</v>
      </c>
      <c r="GJ91">
        <v>0</v>
      </c>
      <c r="GK91">
        <v>0</v>
      </c>
      <c r="GL91">
        <f t="shared" si="149"/>
        <v>0</v>
      </c>
      <c r="GM91">
        <f t="shared" si="150"/>
        <v>117.06</v>
      </c>
      <c r="GN91">
        <f t="shared" si="151"/>
        <v>117.06</v>
      </c>
      <c r="GO91">
        <f t="shared" si="152"/>
        <v>0</v>
      </c>
      <c r="GP91">
        <f t="shared" si="153"/>
        <v>0</v>
      </c>
      <c r="GR91">
        <v>0</v>
      </c>
      <c r="GS91">
        <v>4</v>
      </c>
      <c r="GT91">
        <v>0</v>
      </c>
      <c r="GU91" t="s">
        <v>53</v>
      </c>
      <c r="GV91">
        <f t="shared" si="154"/>
        <v>0</v>
      </c>
      <c r="GW91">
        <v>1</v>
      </c>
      <c r="GX91">
        <f t="shared" si="155"/>
        <v>0</v>
      </c>
      <c r="HA91">
        <v>0</v>
      </c>
      <c r="HB91">
        <v>0</v>
      </c>
      <c r="HC91">
        <f t="shared" si="51"/>
        <v>0</v>
      </c>
      <c r="HE91" t="s">
        <v>53</v>
      </c>
      <c r="HF91" t="s">
        <v>53</v>
      </c>
      <c r="HM91" t="s">
        <v>53</v>
      </c>
      <c r="HN91" t="s">
        <v>53</v>
      </c>
      <c r="HO91" t="s">
        <v>53</v>
      </c>
      <c r="HP91" t="s">
        <v>53</v>
      </c>
      <c r="HQ91" t="s">
        <v>53</v>
      </c>
      <c r="HS91">
        <v>0</v>
      </c>
      <c r="IK91">
        <v>0</v>
      </c>
    </row>
    <row r="92">
      <c r="A92">
        <v>17</v>
      </c>
      <c r="B92">
        <v>1</v>
      </c>
      <c r="E92" t="s">
        <v>201</v>
      </c>
      <c r="F92" t="s">
        <v>195</v>
      </c>
      <c r="G92" t="s">
        <v>65</v>
      </c>
      <c r="H92" t="s">
        <v>196</v>
      </c>
      <c r="I92">
        <v>4</v>
      </c>
      <c r="J92">
        <v>0</v>
      </c>
      <c r="K92">
        <v>4</v>
      </c>
      <c r="O92">
        <f t="shared" si="118"/>
        <v>2738.9400000000001</v>
      </c>
      <c r="P92">
        <f t="shared" si="119"/>
        <v>2738.9400000000001</v>
      </c>
      <c r="Q92">
        <f t="shared" si="120"/>
        <v>0</v>
      </c>
      <c r="R92">
        <f t="shared" si="121"/>
        <v>0</v>
      </c>
      <c r="S92">
        <f t="shared" si="122"/>
        <v>0</v>
      </c>
      <c r="T92">
        <f t="shared" si="123"/>
        <v>0</v>
      </c>
      <c r="U92">
        <f t="shared" si="124"/>
        <v>0</v>
      </c>
      <c r="V92">
        <f t="shared" si="125"/>
        <v>0</v>
      </c>
      <c r="W92">
        <f t="shared" si="126"/>
        <v>0</v>
      </c>
      <c r="X92">
        <f t="shared" si="127"/>
        <v>0</v>
      </c>
      <c r="Y92">
        <f t="shared" si="128"/>
        <v>0</v>
      </c>
      <c r="AA92">
        <v>416931464</v>
      </c>
      <c r="AB92">
        <f t="shared" si="129"/>
        <v>684.73619999999994</v>
      </c>
      <c r="AC92">
        <f t="shared" si="130"/>
        <v>684.73619999999994</v>
      </c>
      <c r="AD92">
        <f t="shared" si="131"/>
        <v>0</v>
      </c>
      <c r="AE92">
        <f t="shared" si="132"/>
        <v>0</v>
      </c>
      <c r="AF92">
        <f t="shared" si="133"/>
        <v>0</v>
      </c>
      <c r="AG92">
        <f t="shared" si="134"/>
        <v>0</v>
      </c>
      <c r="AH92">
        <f t="shared" si="135"/>
        <v>0</v>
      </c>
      <c r="AI92">
        <f t="shared" si="136"/>
        <v>0</v>
      </c>
      <c r="AJ92">
        <f t="shared" si="137"/>
        <v>0</v>
      </c>
      <c r="AK92">
        <v>671.30999999999995</v>
      </c>
      <c r="AL92">
        <v>671.30999999999995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53</v>
      </c>
      <c r="BE92" t="s">
        <v>53</v>
      </c>
      <c r="BF92" t="s">
        <v>53</v>
      </c>
      <c r="BG92" t="s">
        <v>53</v>
      </c>
      <c r="BH92">
        <v>3</v>
      </c>
      <c r="BI92">
        <v>1</v>
      </c>
      <c r="BJ92" t="s">
        <v>53</v>
      </c>
      <c r="BM92">
        <v>700003</v>
      </c>
      <c r="BN92">
        <v>0</v>
      </c>
      <c r="BO92" t="s">
        <v>53</v>
      </c>
      <c r="BP92">
        <v>0</v>
      </c>
      <c r="BQ92">
        <v>206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53</v>
      </c>
      <c r="BZ92">
        <v>0</v>
      </c>
      <c r="CA92">
        <v>0</v>
      </c>
      <c r="CB92" t="s">
        <v>53</v>
      </c>
      <c r="CE92">
        <v>0</v>
      </c>
      <c r="CF92">
        <v>0</v>
      </c>
      <c r="CG92">
        <v>0</v>
      </c>
      <c r="CM92">
        <v>0</v>
      </c>
      <c r="CN92" t="s">
        <v>53</v>
      </c>
      <c r="CO92">
        <v>0</v>
      </c>
      <c r="CP92">
        <f t="shared" si="138"/>
        <v>2738.9400000000001</v>
      </c>
      <c r="CQ92">
        <f t="shared" si="139"/>
        <v>684.73619999999994</v>
      </c>
      <c r="CR92">
        <f t="shared" si="140"/>
        <v>0</v>
      </c>
      <c r="CS92">
        <f t="shared" si="141"/>
        <v>0</v>
      </c>
      <c r="CT92">
        <f t="shared" si="142"/>
        <v>0</v>
      </c>
      <c r="CU92">
        <f t="shared" si="143"/>
        <v>0</v>
      </c>
      <c r="CV92">
        <f t="shared" si="144"/>
        <v>0</v>
      </c>
      <c r="CW92">
        <f t="shared" si="145"/>
        <v>0</v>
      </c>
      <c r="CX92">
        <f t="shared" si="146"/>
        <v>0</v>
      </c>
      <c r="CY92">
        <f t="shared" si="147"/>
        <v>0</v>
      </c>
      <c r="CZ92">
        <f t="shared" si="148"/>
        <v>0</v>
      </c>
      <c r="DC92" t="s">
        <v>53</v>
      </c>
      <c r="DD92" t="s">
        <v>197</v>
      </c>
      <c r="DE92" t="s">
        <v>53</v>
      </c>
      <c r="DF92" t="s">
        <v>53</v>
      </c>
      <c r="DG92" t="s">
        <v>53</v>
      </c>
      <c r="DH92" t="s">
        <v>53</v>
      </c>
      <c r="DI92" t="s">
        <v>53</v>
      </c>
      <c r="DJ92" t="s">
        <v>53</v>
      </c>
      <c r="DK92" t="s">
        <v>53</v>
      </c>
      <c r="DL92" t="s">
        <v>53</v>
      </c>
      <c r="DM92" t="s">
        <v>53</v>
      </c>
      <c r="DN92">
        <v>0</v>
      </c>
      <c r="DO92">
        <v>0</v>
      </c>
      <c r="DP92">
        <v>1</v>
      </c>
      <c r="DQ92">
        <v>1</v>
      </c>
      <c r="DU92">
        <v>1010</v>
      </c>
      <c r="DV92" t="s">
        <v>196</v>
      </c>
      <c r="DW92" t="s">
        <v>196</v>
      </c>
      <c r="DX92">
        <v>1</v>
      </c>
      <c r="DZ92" t="s">
        <v>53</v>
      </c>
      <c r="EA92" t="s">
        <v>53</v>
      </c>
      <c r="EB92" t="s">
        <v>53</v>
      </c>
      <c r="EC92" t="s">
        <v>53</v>
      </c>
      <c r="EE92">
        <v>405818886</v>
      </c>
      <c r="EF92">
        <v>206</v>
      </c>
      <c r="EG92" t="s">
        <v>198</v>
      </c>
      <c r="EH92">
        <v>0</v>
      </c>
      <c r="EI92" t="s">
        <v>53</v>
      </c>
      <c r="EJ92">
        <v>1</v>
      </c>
      <c r="EK92">
        <v>700003</v>
      </c>
      <c r="EL92" t="s">
        <v>198</v>
      </c>
      <c r="EM92" t="s">
        <v>199</v>
      </c>
      <c r="EO92" t="s">
        <v>53</v>
      </c>
      <c r="EQ92">
        <v>131072</v>
      </c>
      <c r="ER92">
        <v>671.30999999999995</v>
      </c>
      <c r="ES92">
        <v>671.30999999999995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200</v>
      </c>
      <c r="GD92">
        <v>1</v>
      </c>
      <c r="GF92">
        <v>84093288</v>
      </c>
      <c r="GG92">
        <v>2</v>
      </c>
      <c r="GH92">
        <v>0</v>
      </c>
      <c r="GI92">
        <v>-2</v>
      </c>
      <c r="GJ92">
        <v>0</v>
      </c>
      <c r="GK92">
        <v>0</v>
      </c>
      <c r="GL92">
        <f t="shared" si="149"/>
        <v>0</v>
      </c>
      <c r="GM92">
        <f t="shared" si="150"/>
        <v>2738.9400000000001</v>
      </c>
      <c r="GN92">
        <f t="shared" si="151"/>
        <v>2738.9400000000001</v>
      </c>
      <c r="GO92">
        <f t="shared" si="152"/>
        <v>0</v>
      </c>
      <c r="GP92">
        <f t="shared" si="153"/>
        <v>0</v>
      </c>
      <c r="GR92">
        <v>0</v>
      </c>
      <c r="GS92">
        <v>4</v>
      </c>
      <c r="GT92">
        <v>0</v>
      </c>
      <c r="GU92" t="s">
        <v>53</v>
      </c>
      <c r="GV92">
        <f t="shared" si="154"/>
        <v>0</v>
      </c>
      <c r="GW92">
        <v>1</v>
      </c>
      <c r="GX92">
        <f t="shared" si="155"/>
        <v>0</v>
      </c>
      <c r="HA92">
        <v>0</v>
      </c>
      <c r="HB92">
        <v>0</v>
      </c>
      <c r="HC92">
        <f t="shared" si="51"/>
        <v>0</v>
      </c>
      <c r="HE92" t="s">
        <v>53</v>
      </c>
      <c r="HF92" t="s">
        <v>53</v>
      </c>
      <c r="HM92" t="s">
        <v>53</v>
      </c>
      <c r="HN92" t="s">
        <v>53</v>
      </c>
      <c r="HO92" t="s">
        <v>53</v>
      </c>
      <c r="HP92" t="s">
        <v>53</v>
      </c>
      <c r="HQ92" t="s">
        <v>53</v>
      </c>
      <c r="HS92">
        <v>0</v>
      </c>
      <c r="IK92">
        <v>0</v>
      </c>
    </row>
    <row r="93">
      <c r="A93">
        <v>17</v>
      </c>
      <c r="B93">
        <v>1</v>
      </c>
      <c r="E93" t="s">
        <v>183</v>
      </c>
      <c r="F93" t="s">
        <v>195</v>
      </c>
      <c r="G93" t="s">
        <v>66</v>
      </c>
      <c r="H93" t="s">
        <v>196</v>
      </c>
      <c r="I93">
        <v>18</v>
      </c>
      <c r="J93">
        <v>0</v>
      </c>
      <c r="K93">
        <v>18</v>
      </c>
      <c r="O93">
        <f t="shared" si="118"/>
        <v>1429.7</v>
      </c>
      <c r="P93">
        <f t="shared" si="119"/>
        <v>1429.7</v>
      </c>
      <c r="Q93">
        <f t="shared" si="120"/>
        <v>0</v>
      </c>
      <c r="R93">
        <f t="shared" si="121"/>
        <v>0</v>
      </c>
      <c r="S93">
        <f t="shared" si="122"/>
        <v>0</v>
      </c>
      <c r="T93">
        <f t="shared" si="123"/>
        <v>0</v>
      </c>
      <c r="U93">
        <f t="shared" si="124"/>
        <v>0</v>
      </c>
      <c r="V93">
        <f t="shared" si="125"/>
        <v>0</v>
      </c>
      <c r="W93">
        <f t="shared" si="126"/>
        <v>0</v>
      </c>
      <c r="X93">
        <f t="shared" si="127"/>
        <v>0</v>
      </c>
      <c r="Y93">
        <f t="shared" si="128"/>
        <v>0</v>
      </c>
      <c r="AA93">
        <v>416931464</v>
      </c>
      <c r="AB93">
        <f t="shared" si="129"/>
        <v>79.427909999999997</v>
      </c>
      <c r="AC93">
        <f t="shared" si="130"/>
        <v>79.427909999999997</v>
      </c>
      <c r="AD93">
        <f t="shared" si="131"/>
        <v>0</v>
      </c>
      <c r="AE93">
        <f t="shared" si="132"/>
        <v>0</v>
      </c>
      <c r="AF93">
        <f t="shared" si="133"/>
        <v>0</v>
      </c>
      <c r="AG93">
        <f t="shared" si="134"/>
        <v>0</v>
      </c>
      <c r="AH93">
        <f t="shared" si="135"/>
        <v>0</v>
      </c>
      <c r="AI93">
        <f t="shared" si="136"/>
        <v>0</v>
      </c>
      <c r="AJ93">
        <f t="shared" si="137"/>
        <v>0</v>
      </c>
      <c r="AK93">
        <v>77.870500000000007</v>
      </c>
      <c r="AL93">
        <v>77.870500000000007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53</v>
      </c>
      <c r="BE93" t="s">
        <v>53</v>
      </c>
      <c r="BF93" t="s">
        <v>53</v>
      </c>
      <c r="BG93" t="s">
        <v>53</v>
      </c>
      <c r="BH93">
        <v>3</v>
      </c>
      <c r="BI93">
        <v>1</v>
      </c>
      <c r="BJ93" t="s">
        <v>53</v>
      </c>
      <c r="BM93">
        <v>700003</v>
      </c>
      <c r="BN93">
        <v>0</v>
      </c>
      <c r="BO93" t="s">
        <v>53</v>
      </c>
      <c r="BP93">
        <v>0</v>
      </c>
      <c r="BQ93">
        <v>206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53</v>
      </c>
      <c r="BZ93">
        <v>0</v>
      </c>
      <c r="CA93">
        <v>0</v>
      </c>
      <c r="CB93" t="s">
        <v>53</v>
      </c>
      <c r="CE93">
        <v>0</v>
      </c>
      <c r="CF93">
        <v>0</v>
      </c>
      <c r="CG93">
        <v>0</v>
      </c>
      <c r="CM93">
        <v>0</v>
      </c>
      <c r="CN93" t="s">
        <v>53</v>
      </c>
      <c r="CO93">
        <v>0</v>
      </c>
      <c r="CP93">
        <f t="shared" si="138"/>
        <v>1429.7</v>
      </c>
      <c r="CQ93">
        <f t="shared" si="139"/>
        <v>79.427909999999997</v>
      </c>
      <c r="CR93">
        <f t="shared" si="140"/>
        <v>0</v>
      </c>
      <c r="CS93">
        <f t="shared" si="141"/>
        <v>0</v>
      </c>
      <c r="CT93">
        <f t="shared" si="142"/>
        <v>0</v>
      </c>
      <c r="CU93">
        <f t="shared" si="143"/>
        <v>0</v>
      </c>
      <c r="CV93">
        <f t="shared" si="144"/>
        <v>0</v>
      </c>
      <c r="CW93">
        <f t="shared" si="145"/>
        <v>0</v>
      </c>
      <c r="CX93">
        <f t="shared" si="146"/>
        <v>0</v>
      </c>
      <c r="CY93">
        <f t="shared" si="147"/>
        <v>0</v>
      </c>
      <c r="CZ93">
        <f t="shared" si="148"/>
        <v>0</v>
      </c>
      <c r="DC93" t="s">
        <v>53</v>
      </c>
      <c r="DD93" t="s">
        <v>197</v>
      </c>
      <c r="DE93" t="s">
        <v>53</v>
      </c>
      <c r="DF93" t="s">
        <v>53</v>
      </c>
      <c r="DG93" t="s">
        <v>53</v>
      </c>
      <c r="DH93" t="s">
        <v>53</v>
      </c>
      <c r="DI93" t="s">
        <v>53</v>
      </c>
      <c r="DJ93" t="s">
        <v>53</v>
      </c>
      <c r="DK93" t="s">
        <v>53</v>
      </c>
      <c r="DL93" t="s">
        <v>53</v>
      </c>
      <c r="DM93" t="s">
        <v>53</v>
      </c>
      <c r="DN93">
        <v>0</v>
      </c>
      <c r="DO93">
        <v>0</v>
      </c>
      <c r="DP93">
        <v>1</v>
      </c>
      <c r="DQ93">
        <v>1</v>
      </c>
      <c r="DU93">
        <v>1010</v>
      </c>
      <c r="DV93" t="s">
        <v>196</v>
      </c>
      <c r="DW93" t="s">
        <v>196</v>
      </c>
      <c r="DX93">
        <v>1</v>
      </c>
      <c r="DZ93" t="s">
        <v>53</v>
      </c>
      <c r="EA93" t="s">
        <v>53</v>
      </c>
      <c r="EB93" t="s">
        <v>53</v>
      </c>
      <c r="EC93" t="s">
        <v>53</v>
      </c>
      <c r="EE93">
        <v>405818886</v>
      </c>
      <c r="EF93">
        <v>206</v>
      </c>
      <c r="EG93" t="s">
        <v>198</v>
      </c>
      <c r="EH93">
        <v>0</v>
      </c>
      <c r="EI93" t="s">
        <v>53</v>
      </c>
      <c r="EJ93">
        <v>1</v>
      </c>
      <c r="EK93">
        <v>700003</v>
      </c>
      <c r="EL93" t="s">
        <v>198</v>
      </c>
      <c r="EM93" t="s">
        <v>199</v>
      </c>
      <c r="EO93" t="s">
        <v>53</v>
      </c>
      <c r="EQ93">
        <v>2228224</v>
      </c>
      <c r="ER93">
        <v>77.870500000000007</v>
      </c>
      <c r="ES93">
        <v>77.870500000000007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200</v>
      </c>
      <c r="GD93">
        <v>1</v>
      </c>
      <c r="GF93">
        <v>-1922779075</v>
      </c>
      <c r="GG93">
        <v>2</v>
      </c>
      <c r="GH93">
        <v>0</v>
      </c>
      <c r="GI93">
        <v>-2</v>
      </c>
      <c r="GJ93">
        <v>0</v>
      </c>
      <c r="GK93">
        <v>0</v>
      </c>
      <c r="GL93">
        <f t="shared" si="149"/>
        <v>0</v>
      </c>
      <c r="GM93">
        <f t="shared" si="150"/>
        <v>1429.7</v>
      </c>
      <c r="GN93">
        <f t="shared" si="151"/>
        <v>1429.7</v>
      </c>
      <c r="GO93">
        <f t="shared" si="152"/>
        <v>0</v>
      </c>
      <c r="GP93">
        <f t="shared" si="153"/>
        <v>0</v>
      </c>
      <c r="GR93">
        <v>0</v>
      </c>
      <c r="GS93">
        <v>4</v>
      </c>
      <c r="GT93">
        <v>0</v>
      </c>
      <c r="GU93" t="s">
        <v>53</v>
      </c>
      <c r="GV93">
        <f t="shared" si="154"/>
        <v>0</v>
      </c>
      <c r="GW93">
        <v>1</v>
      </c>
      <c r="GX93">
        <f t="shared" si="155"/>
        <v>0</v>
      </c>
      <c r="HA93">
        <v>0</v>
      </c>
      <c r="HB93">
        <v>0</v>
      </c>
      <c r="HC93">
        <f t="shared" si="51"/>
        <v>0</v>
      </c>
      <c r="HE93" t="s">
        <v>53</v>
      </c>
      <c r="HF93" t="s">
        <v>53</v>
      </c>
      <c r="HM93" t="s">
        <v>53</v>
      </c>
      <c r="HN93" t="s">
        <v>53</v>
      </c>
      <c r="HO93" t="s">
        <v>53</v>
      </c>
      <c r="HP93" t="s">
        <v>53</v>
      </c>
      <c r="HQ93" t="s">
        <v>53</v>
      </c>
      <c r="HS93">
        <v>0</v>
      </c>
      <c r="IK93">
        <v>0</v>
      </c>
    </row>
    <row r="94">
      <c r="A94">
        <v>17</v>
      </c>
      <c r="B94">
        <v>1</v>
      </c>
      <c r="E94" t="s">
        <v>202</v>
      </c>
      <c r="F94" t="s">
        <v>195</v>
      </c>
      <c r="G94" t="s">
        <v>67</v>
      </c>
      <c r="H94" t="s">
        <v>196</v>
      </c>
      <c r="I94">
        <v>2</v>
      </c>
      <c r="J94">
        <v>0</v>
      </c>
      <c r="K94">
        <v>2</v>
      </c>
      <c r="O94">
        <f t="shared" si="118"/>
        <v>50.609999999999999</v>
      </c>
      <c r="P94">
        <f t="shared" si="119"/>
        <v>50.609999999999999</v>
      </c>
      <c r="Q94">
        <f t="shared" si="120"/>
        <v>0</v>
      </c>
      <c r="R94">
        <f t="shared" si="121"/>
        <v>0</v>
      </c>
      <c r="S94">
        <f t="shared" si="122"/>
        <v>0</v>
      </c>
      <c r="T94">
        <f t="shared" si="123"/>
        <v>0</v>
      </c>
      <c r="U94">
        <f t="shared" si="124"/>
        <v>0</v>
      </c>
      <c r="V94">
        <f t="shared" si="125"/>
        <v>0</v>
      </c>
      <c r="W94">
        <f t="shared" si="126"/>
        <v>0</v>
      </c>
      <c r="X94">
        <f t="shared" si="127"/>
        <v>0</v>
      </c>
      <c r="Y94">
        <f t="shared" si="128"/>
        <v>0</v>
      </c>
      <c r="AA94">
        <v>416931464</v>
      </c>
      <c r="AB94">
        <f t="shared" si="129"/>
        <v>25.307117999999999</v>
      </c>
      <c r="AC94">
        <f t="shared" si="130"/>
        <v>25.307117999999999</v>
      </c>
      <c r="AD94">
        <f t="shared" si="131"/>
        <v>0</v>
      </c>
      <c r="AE94">
        <f t="shared" si="132"/>
        <v>0</v>
      </c>
      <c r="AF94">
        <f t="shared" si="133"/>
        <v>0</v>
      </c>
      <c r="AG94">
        <f t="shared" si="134"/>
        <v>0</v>
      </c>
      <c r="AH94">
        <f t="shared" si="135"/>
        <v>0</v>
      </c>
      <c r="AI94">
        <f t="shared" si="136"/>
        <v>0</v>
      </c>
      <c r="AJ94">
        <f t="shared" si="137"/>
        <v>0</v>
      </c>
      <c r="AK94">
        <v>24.8109</v>
      </c>
      <c r="AL94">
        <v>24.8109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53</v>
      </c>
      <c r="BE94" t="s">
        <v>53</v>
      </c>
      <c r="BF94" t="s">
        <v>53</v>
      </c>
      <c r="BG94" t="s">
        <v>53</v>
      </c>
      <c r="BH94">
        <v>3</v>
      </c>
      <c r="BI94">
        <v>1</v>
      </c>
      <c r="BJ94" t="s">
        <v>53</v>
      </c>
      <c r="BM94">
        <v>700003</v>
      </c>
      <c r="BN94">
        <v>0</v>
      </c>
      <c r="BO94" t="s">
        <v>53</v>
      </c>
      <c r="BP94">
        <v>0</v>
      </c>
      <c r="BQ94">
        <v>206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53</v>
      </c>
      <c r="BZ94">
        <v>0</v>
      </c>
      <c r="CA94">
        <v>0</v>
      </c>
      <c r="CB94" t="s">
        <v>53</v>
      </c>
      <c r="CE94">
        <v>0</v>
      </c>
      <c r="CF94">
        <v>0</v>
      </c>
      <c r="CG94">
        <v>0</v>
      </c>
      <c r="CM94">
        <v>0</v>
      </c>
      <c r="CN94" t="s">
        <v>53</v>
      </c>
      <c r="CO94">
        <v>0</v>
      </c>
      <c r="CP94">
        <f t="shared" si="138"/>
        <v>50.609999999999999</v>
      </c>
      <c r="CQ94">
        <f t="shared" si="139"/>
        <v>25.307117999999999</v>
      </c>
      <c r="CR94">
        <f t="shared" si="140"/>
        <v>0</v>
      </c>
      <c r="CS94">
        <f t="shared" si="141"/>
        <v>0</v>
      </c>
      <c r="CT94">
        <f t="shared" si="142"/>
        <v>0</v>
      </c>
      <c r="CU94">
        <f t="shared" si="143"/>
        <v>0</v>
      </c>
      <c r="CV94">
        <f t="shared" si="144"/>
        <v>0</v>
      </c>
      <c r="CW94">
        <f t="shared" si="145"/>
        <v>0</v>
      </c>
      <c r="CX94">
        <f t="shared" si="146"/>
        <v>0</v>
      </c>
      <c r="CY94">
        <f t="shared" si="147"/>
        <v>0</v>
      </c>
      <c r="CZ94">
        <f t="shared" si="148"/>
        <v>0</v>
      </c>
      <c r="DC94" t="s">
        <v>53</v>
      </c>
      <c r="DD94" t="s">
        <v>197</v>
      </c>
      <c r="DE94" t="s">
        <v>53</v>
      </c>
      <c r="DF94" t="s">
        <v>53</v>
      </c>
      <c r="DG94" t="s">
        <v>53</v>
      </c>
      <c r="DH94" t="s">
        <v>53</v>
      </c>
      <c r="DI94" t="s">
        <v>53</v>
      </c>
      <c r="DJ94" t="s">
        <v>53</v>
      </c>
      <c r="DK94" t="s">
        <v>53</v>
      </c>
      <c r="DL94" t="s">
        <v>53</v>
      </c>
      <c r="DM94" t="s">
        <v>53</v>
      </c>
      <c r="DN94">
        <v>0</v>
      </c>
      <c r="DO94">
        <v>0</v>
      </c>
      <c r="DP94">
        <v>1</v>
      </c>
      <c r="DQ94">
        <v>1</v>
      </c>
      <c r="DU94">
        <v>1010</v>
      </c>
      <c r="DV94" t="s">
        <v>196</v>
      </c>
      <c r="DW94" t="s">
        <v>196</v>
      </c>
      <c r="DX94">
        <v>1</v>
      </c>
      <c r="DZ94" t="s">
        <v>53</v>
      </c>
      <c r="EA94" t="s">
        <v>53</v>
      </c>
      <c r="EB94" t="s">
        <v>53</v>
      </c>
      <c r="EC94" t="s">
        <v>53</v>
      </c>
      <c r="EE94">
        <v>405818886</v>
      </c>
      <c r="EF94">
        <v>206</v>
      </c>
      <c r="EG94" t="s">
        <v>198</v>
      </c>
      <c r="EH94">
        <v>0</v>
      </c>
      <c r="EI94" t="s">
        <v>53</v>
      </c>
      <c r="EJ94">
        <v>1</v>
      </c>
      <c r="EK94">
        <v>700003</v>
      </c>
      <c r="EL94" t="s">
        <v>198</v>
      </c>
      <c r="EM94" t="s">
        <v>199</v>
      </c>
      <c r="EO94" t="s">
        <v>53</v>
      </c>
      <c r="EQ94">
        <v>2228224</v>
      </c>
      <c r="ER94">
        <v>24.8109</v>
      </c>
      <c r="ES94">
        <v>24.8109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0</v>
      </c>
      <c r="FY94">
        <v>0</v>
      </c>
      <c r="GA94" t="s">
        <v>200</v>
      </c>
      <c r="GD94">
        <v>1</v>
      </c>
      <c r="GF94">
        <v>-1566720939</v>
      </c>
      <c r="GG94">
        <v>2</v>
      </c>
      <c r="GH94">
        <v>0</v>
      </c>
      <c r="GI94">
        <v>-2</v>
      </c>
      <c r="GJ94">
        <v>0</v>
      </c>
      <c r="GK94">
        <v>0</v>
      </c>
      <c r="GL94">
        <f t="shared" si="149"/>
        <v>0</v>
      </c>
      <c r="GM94">
        <f t="shared" si="150"/>
        <v>50.609999999999999</v>
      </c>
      <c r="GN94">
        <f t="shared" si="151"/>
        <v>50.609999999999999</v>
      </c>
      <c r="GO94">
        <f t="shared" si="152"/>
        <v>0</v>
      </c>
      <c r="GP94">
        <f t="shared" si="153"/>
        <v>0</v>
      </c>
      <c r="GR94">
        <v>0</v>
      </c>
      <c r="GS94">
        <v>4</v>
      </c>
      <c r="GT94">
        <v>0</v>
      </c>
      <c r="GU94" t="s">
        <v>53</v>
      </c>
      <c r="GV94">
        <f t="shared" si="154"/>
        <v>0</v>
      </c>
      <c r="GW94">
        <v>1</v>
      </c>
      <c r="GX94">
        <f t="shared" si="155"/>
        <v>0</v>
      </c>
      <c r="HA94">
        <v>0</v>
      </c>
      <c r="HB94">
        <v>0</v>
      </c>
      <c r="HC94">
        <f t="shared" ref="HC94:HC97" si="156">GV94*GW94</f>
        <v>0</v>
      </c>
      <c r="HE94" t="s">
        <v>53</v>
      </c>
      <c r="HF94" t="s">
        <v>53</v>
      </c>
      <c r="HM94" t="s">
        <v>53</v>
      </c>
      <c r="HN94" t="s">
        <v>53</v>
      </c>
      <c r="HO94" t="s">
        <v>53</v>
      </c>
      <c r="HP94" t="s">
        <v>53</v>
      </c>
      <c r="HQ94" t="s">
        <v>53</v>
      </c>
      <c r="HS94">
        <v>0</v>
      </c>
      <c r="IK94">
        <v>0</v>
      </c>
    </row>
    <row r="95">
      <c r="A95">
        <v>17</v>
      </c>
      <c r="B95">
        <v>1</v>
      </c>
      <c r="E95" t="s">
        <v>203</v>
      </c>
      <c r="F95" t="s">
        <v>195</v>
      </c>
      <c r="G95" t="s">
        <v>68</v>
      </c>
      <c r="H95" t="s">
        <v>196</v>
      </c>
      <c r="I95">
        <v>2</v>
      </c>
      <c r="J95">
        <v>0</v>
      </c>
      <c r="K95">
        <v>2</v>
      </c>
      <c r="O95">
        <f t="shared" si="118"/>
        <v>178.75</v>
      </c>
      <c r="P95">
        <f t="shared" si="119"/>
        <v>178.75</v>
      </c>
      <c r="Q95">
        <f t="shared" si="120"/>
        <v>0</v>
      </c>
      <c r="R95">
        <f t="shared" si="121"/>
        <v>0</v>
      </c>
      <c r="S95">
        <f t="shared" si="122"/>
        <v>0</v>
      </c>
      <c r="T95">
        <f t="shared" si="123"/>
        <v>0</v>
      </c>
      <c r="U95">
        <f t="shared" si="124"/>
        <v>0</v>
      </c>
      <c r="V95">
        <f t="shared" si="125"/>
        <v>0</v>
      </c>
      <c r="W95">
        <f t="shared" si="126"/>
        <v>0</v>
      </c>
      <c r="X95">
        <f t="shared" si="127"/>
        <v>0</v>
      </c>
      <c r="Y95">
        <f t="shared" si="128"/>
        <v>0</v>
      </c>
      <c r="AA95">
        <v>416931464</v>
      </c>
      <c r="AB95">
        <f t="shared" si="129"/>
        <v>89.373317999999998</v>
      </c>
      <c r="AC95">
        <f t="shared" si="130"/>
        <v>89.373317999999998</v>
      </c>
      <c r="AD95">
        <f t="shared" si="131"/>
        <v>0</v>
      </c>
      <c r="AE95">
        <f t="shared" si="132"/>
        <v>0</v>
      </c>
      <c r="AF95">
        <f t="shared" si="133"/>
        <v>0</v>
      </c>
      <c r="AG95">
        <f t="shared" si="134"/>
        <v>0</v>
      </c>
      <c r="AH95">
        <f t="shared" si="135"/>
        <v>0</v>
      </c>
      <c r="AI95">
        <f t="shared" si="136"/>
        <v>0</v>
      </c>
      <c r="AJ95">
        <f t="shared" si="137"/>
        <v>0</v>
      </c>
      <c r="AK95">
        <v>87.620900000000006</v>
      </c>
      <c r="AL95">
        <v>87.620900000000006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53</v>
      </c>
      <c r="BE95" t="s">
        <v>53</v>
      </c>
      <c r="BF95" t="s">
        <v>53</v>
      </c>
      <c r="BG95" t="s">
        <v>53</v>
      </c>
      <c r="BH95">
        <v>3</v>
      </c>
      <c r="BI95">
        <v>1</v>
      </c>
      <c r="BJ95" t="s">
        <v>53</v>
      </c>
      <c r="BM95">
        <v>700003</v>
      </c>
      <c r="BN95">
        <v>0</v>
      </c>
      <c r="BO95" t="s">
        <v>53</v>
      </c>
      <c r="BP95">
        <v>0</v>
      </c>
      <c r="BQ95">
        <v>206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53</v>
      </c>
      <c r="BZ95">
        <v>0</v>
      </c>
      <c r="CA95">
        <v>0</v>
      </c>
      <c r="CB95" t="s">
        <v>53</v>
      </c>
      <c r="CE95">
        <v>0</v>
      </c>
      <c r="CF95">
        <v>0</v>
      </c>
      <c r="CG95">
        <v>0</v>
      </c>
      <c r="CM95">
        <v>0</v>
      </c>
      <c r="CN95" t="s">
        <v>53</v>
      </c>
      <c r="CO95">
        <v>0</v>
      </c>
      <c r="CP95">
        <f t="shared" si="138"/>
        <v>178.75</v>
      </c>
      <c r="CQ95">
        <f t="shared" si="139"/>
        <v>89.373317999999998</v>
      </c>
      <c r="CR95">
        <f t="shared" si="140"/>
        <v>0</v>
      </c>
      <c r="CS95">
        <f t="shared" si="141"/>
        <v>0</v>
      </c>
      <c r="CT95">
        <f t="shared" si="142"/>
        <v>0</v>
      </c>
      <c r="CU95">
        <f t="shared" si="143"/>
        <v>0</v>
      </c>
      <c r="CV95">
        <f t="shared" si="144"/>
        <v>0</v>
      </c>
      <c r="CW95">
        <f t="shared" si="145"/>
        <v>0</v>
      </c>
      <c r="CX95">
        <f t="shared" si="146"/>
        <v>0</v>
      </c>
      <c r="CY95">
        <f t="shared" si="147"/>
        <v>0</v>
      </c>
      <c r="CZ95">
        <f t="shared" si="148"/>
        <v>0</v>
      </c>
      <c r="DC95" t="s">
        <v>53</v>
      </c>
      <c r="DD95" t="s">
        <v>197</v>
      </c>
      <c r="DE95" t="s">
        <v>53</v>
      </c>
      <c r="DF95" t="s">
        <v>53</v>
      </c>
      <c r="DG95" t="s">
        <v>53</v>
      </c>
      <c r="DH95" t="s">
        <v>53</v>
      </c>
      <c r="DI95" t="s">
        <v>53</v>
      </c>
      <c r="DJ95" t="s">
        <v>53</v>
      </c>
      <c r="DK95" t="s">
        <v>53</v>
      </c>
      <c r="DL95" t="s">
        <v>53</v>
      </c>
      <c r="DM95" t="s">
        <v>53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196</v>
      </c>
      <c r="DW95" t="s">
        <v>196</v>
      </c>
      <c r="DX95">
        <v>1</v>
      </c>
      <c r="DZ95" t="s">
        <v>53</v>
      </c>
      <c r="EA95" t="s">
        <v>53</v>
      </c>
      <c r="EB95" t="s">
        <v>53</v>
      </c>
      <c r="EC95" t="s">
        <v>53</v>
      </c>
      <c r="EE95">
        <v>405818886</v>
      </c>
      <c r="EF95">
        <v>206</v>
      </c>
      <c r="EG95" t="s">
        <v>198</v>
      </c>
      <c r="EH95">
        <v>0</v>
      </c>
      <c r="EI95" t="s">
        <v>53</v>
      </c>
      <c r="EJ95">
        <v>1</v>
      </c>
      <c r="EK95">
        <v>700003</v>
      </c>
      <c r="EL95" t="s">
        <v>198</v>
      </c>
      <c r="EM95" t="s">
        <v>199</v>
      </c>
      <c r="EO95" t="s">
        <v>53</v>
      </c>
      <c r="EQ95">
        <v>2228224</v>
      </c>
      <c r="ER95">
        <v>87.620900000000006</v>
      </c>
      <c r="ES95">
        <v>87.620900000000006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0</v>
      </c>
      <c r="FY95">
        <v>0</v>
      </c>
      <c r="GA95" t="s">
        <v>200</v>
      </c>
      <c r="GD95">
        <v>1</v>
      </c>
      <c r="GF95">
        <v>-1613945974</v>
      </c>
      <c r="GG95">
        <v>2</v>
      </c>
      <c r="GH95">
        <v>0</v>
      </c>
      <c r="GI95">
        <v>-2</v>
      </c>
      <c r="GJ95">
        <v>0</v>
      </c>
      <c r="GK95">
        <v>0</v>
      </c>
      <c r="GL95">
        <f t="shared" si="149"/>
        <v>0</v>
      </c>
      <c r="GM95">
        <f t="shared" si="150"/>
        <v>178.75</v>
      </c>
      <c r="GN95">
        <f t="shared" si="151"/>
        <v>178.75</v>
      </c>
      <c r="GO95">
        <f t="shared" si="152"/>
        <v>0</v>
      </c>
      <c r="GP95">
        <f t="shared" si="153"/>
        <v>0</v>
      </c>
      <c r="GR95">
        <v>0</v>
      </c>
      <c r="GS95">
        <v>4</v>
      </c>
      <c r="GT95">
        <v>0</v>
      </c>
      <c r="GU95" t="s">
        <v>53</v>
      </c>
      <c r="GV95">
        <f t="shared" si="154"/>
        <v>0</v>
      </c>
      <c r="GW95">
        <v>1</v>
      </c>
      <c r="GX95">
        <f t="shared" si="155"/>
        <v>0</v>
      </c>
      <c r="HA95">
        <v>0</v>
      </c>
      <c r="HB95">
        <v>0</v>
      </c>
      <c r="HC95">
        <f t="shared" si="156"/>
        <v>0</v>
      </c>
      <c r="HE95" t="s">
        <v>53</v>
      </c>
      <c r="HF95" t="s">
        <v>53</v>
      </c>
      <c r="HM95" t="s">
        <v>53</v>
      </c>
      <c r="HN95" t="s">
        <v>53</v>
      </c>
      <c r="HO95" t="s">
        <v>53</v>
      </c>
      <c r="HP95" t="s">
        <v>53</v>
      </c>
      <c r="HQ95" t="s">
        <v>53</v>
      </c>
      <c r="HS95">
        <v>0</v>
      </c>
      <c r="IK95">
        <v>0</v>
      </c>
    </row>
    <row r="96">
      <c r="A96">
        <v>17</v>
      </c>
      <c r="B96">
        <v>1</v>
      </c>
      <c r="E96" t="s">
        <v>53</v>
      </c>
      <c r="F96" t="s">
        <v>204</v>
      </c>
      <c r="G96" t="s">
        <v>205</v>
      </c>
      <c r="H96" t="s">
        <v>196</v>
      </c>
      <c r="I96">
        <v>0</v>
      </c>
      <c r="J96">
        <v>0</v>
      </c>
      <c r="K96">
        <v>0</v>
      </c>
      <c r="O96">
        <f t="shared" si="118"/>
        <v>0</v>
      </c>
      <c r="P96">
        <f t="shared" si="119"/>
        <v>0</v>
      </c>
      <c r="Q96">
        <f t="shared" si="120"/>
        <v>0</v>
      </c>
      <c r="R96">
        <f t="shared" si="121"/>
        <v>0</v>
      </c>
      <c r="S96">
        <f t="shared" si="122"/>
        <v>0</v>
      </c>
      <c r="T96">
        <f t="shared" si="123"/>
        <v>0</v>
      </c>
      <c r="U96">
        <f t="shared" si="124"/>
        <v>0</v>
      </c>
      <c r="V96">
        <f t="shared" si="125"/>
        <v>0</v>
      </c>
      <c r="W96">
        <f t="shared" si="126"/>
        <v>0</v>
      </c>
      <c r="X96">
        <f t="shared" si="127"/>
        <v>0</v>
      </c>
      <c r="Y96">
        <f t="shared" si="128"/>
        <v>0</v>
      </c>
      <c r="AA96">
        <v>-1</v>
      </c>
      <c r="AB96">
        <f t="shared" si="129"/>
        <v>203.1534</v>
      </c>
      <c r="AC96">
        <f t="shared" si="130"/>
        <v>203.1534</v>
      </c>
      <c r="AD96">
        <f t="shared" si="131"/>
        <v>0</v>
      </c>
      <c r="AE96">
        <f t="shared" si="132"/>
        <v>0</v>
      </c>
      <c r="AF96">
        <f t="shared" si="133"/>
        <v>0</v>
      </c>
      <c r="AG96">
        <f t="shared" si="134"/>
        <v>0</v>
      </c>
      <c r="AH96">
        <f t="shared" si="135"/>
        <v>0</v>
      </c>
      <c r="AI96">
        <f t="shared" si="136"/>
        <v>0</v>
      </c>
      <c r="AJ96">
        <f t="shared" si="137"/>
        <v>0</v>
      </c>
      <c r="AK96">
        <v>199.16999999999999</v>
      </c>
      <c r="AL96">
        <v>199.16999999999999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53</v>
      </c>
      <c r="BE96" t="s">
        <v>53</v>
      </c>
      <c r="BF96" t="s">
        <v>53</v>
      </c>
      <c r="BG96" t="s">
        <v>53</v>
      </c>
      <c r="BH96">
        <v>3</v>
      </c>
      <c r="BI96">
        <v>1</v>
      </c>
      <c r="BJ96" t="s">
        <v>53</v>
      </c>
      <c r="BM96">
        <v>700003</v>
      </c>
      <c r="BN96">
        <v>0</v>
      </c>
      <c r="BO96" t="s">
        <v>53</v>
      </c>
      <c r="BP96">
        <v>0</v>
      </c>
      <c r="BQ96">
        <v>206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53</v>
      </c>
      <c r="BZ96">
        <v>0</v>
      </c>
      <c r="CA96">
        <v>0</v>
      </c>
      <c r="CB96" t="s">
        <v>53</v>
      </c>
      <c r="CE96">
        <v>0</v>
      </c>
      <c r="CF96">
        <v>0</v>
      </c>
      <c r="CG96">
        <v>0</v>
      </c>
      <c r="CM96">
        <v>0</v>
      </c>
      <c r="CN96" t="s">
        <v>53</v>
      </c>
      <c r="CO96">
        <v>0</v>
      </c>
      <c r="CP96">
        <f t="shared" si="138"/>
        <v>0</v>
      </c>
      <c r="CQ96">
        <f t="shared" si="139"/>
        <v>203.1534</v>
      </c>
      <c r="CR96">
        <f t="shared" si="140"/>
        <v>0</v>
      </c>
      <c r="CS96">
        <f t="shared" si="141"/>
        <v>0</v>
      </c>
      <c r="CT96">
        <f t="shared" si="142"/>
        <v>0</v>
      </c>
      <c r="CU96">
        <f t="shared" si="143"/>
        <v>0</v>
      </c>
      <c r="CV96">
        <f t="shared" si="144"/>
        <v>0</v>
      </c>
      <c r="CW96">
        <f t="shared" si="145"/>
        <v>0</v>
      </c>
      <c r="CX96">
        <f t="shared" si="146"/>
        <v>0</v>
      </c>
      <c r="CY96">
        <f t="shared" si="147"/>
        <v>0</v>
      </c>
      <c r="CZ96">
        <f t="shared" si="148"/>
        <v>0</v>
      </c>
      <c r="DC96" t="s">
        <v>53</v>
      </c>
      <c r="DD96" t="s">
        <v>197</v>
      </c>
      <c r="DE96" t="s">
        <v>53</v>
      </c>
      <c r="DF96" t="s">
        <v>53</v>
      </c>
      <c r="DG96" t="s">
        <v>53</v>
      </c>
      <c r="DH96" t="s">
        <v>53</v>
      </c>
      <c r="DI96" t="s">
        <v>53</v>
      </c>
      <c r="DJ96" t="s">
        <v>53</v>
      </c>
      <c r="DK96" t="s">
        <v>53</v>
      </c>
      <c r="DL96" t="s">
        <v>53</v>
      </c>
      <c r="DM96" t="s">
        <v>53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196</v>
      </c>
      <c r="DW96" t="s">
        <v>196</v>
      </c>
      <c r="DX96">
        <v>1</v>
      </c>
      <c r="DZ96" t="s">
        <v>53</v>
      </c>
      <c r="EA96" t="s">
        <v>53</v>
      </c>
      <c r="EB96" t="s">
        <v>53</v>
      </c>
      <c r="EC96" t="s">
        <v>53</v>
      </c>
      <c r="EE96">
        <v>405818886</v>
      </c>
      <c r="EF96">
        <v>206</v>
      </c>
      <c r="EG96" t="s">
        <v>198</v>
      </c>
      <c r="EH96">
        <v>0</v>
      </c>
      <c r="EI96" t="s">
        <v>53</v>
      </c>
      <c r="EJ96">
        <v>1</v>
      </c>
      <c r="EK96">
        <v>700003</v>
      </c>
      <c r="EL96" t="s">
        <v>198</v>
      </c>
      <c r="EM96" t="s">
        <v>199</v>
      </c>
      <c r="EO96" t="s">
        <v>53</v>
      </c>
      <c r="EQ96">
        <v>132096</v>
      </c>
      <c r="ER96">
        <v>199.16999999999999</v>
      </c>
      <c r="ES96">
        <v>199.16999999999999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FQ96">
        <v>0</v>
      </c>
      <c r="FR96">
        <v>0</v>
      </c>
      <c r="FS96">
        <v>0</v>
      </c>
      <c r="FX96">
        <v>0</v>
      </c>
      <c r="FY96">
        <v>0</v>
      </c>
      <c r="GA96" t="s">
        <v>53</v>
      </c>
      <c r="GD96">
        <v>1</v>
      </c>
      <c r="GF96">
        <v>-1158290785</v>
      </c>
      <c r="GG96">
        <v>2</v>
      </c>
      <c r="GH96">
        <v>0</v>
      </c>
      <c r="GI96">
        <v>-2</v>
      </c>
      <c r="GJ96">
        <v>0</v>
      </c>
      <c r="GK96">
        <v>0</v>
      </c>
      <c r="GL96">
        <f t="shared" si="149"/>
        <v>0</v>
      </c>
      <c r="GM96">
        <f t="shared" si="150"/>
        <v>0</v>
      </c>
      <c r="GN96">
        <f t="shared" si="151"/>
        <v>0</v>
      </c>
      <c r="GO96">
        <f t="shared" si="152"/>
        <v>0</v>
      </c>
      <c r="GP96">
        <f t="shared" si="153"/>
        <v>0</v>
      </c>
      <c r="GR96">
        <v>0</v>
      </c>
      <c r="GS96">
        <v>0</v>
      </c>
      <c r="GT96">
        <v>0</v>
      </c>
      <c r="GU96" t="s">
        <v>53</v>
      </c>
      <c r="GV96">
        <f t="shared" si="154"/>
        <v>0</v>
      </c>
      <c r="GW96">
        <v>1</v>
      </c>
      <c r="GX96">
        <f t="shared" si="155"/>
        <v>0</v>
      </c>
      <c r="HA96">
        <v>0</v>
      </c>
      <c r="HB96">
        <v>0</v>
      </c>
      <c r="HC96">
        <f t="shared" si="156"/>
        <v>0</v>
      </c>
      <c r="HE96" t="s">
        <v>53</v>
      </c>
      <c r="HF96" t="s">
        <v>53</v>
      </c>
      <c r="HM96" t="s">
        <v>53</v>
      </c>
      <c r="HN96" t="s">
        <v>53</v>
      </c>
      <c r="HO96" t="s">
        <v>53</v>
      </c>
      <c r="HP96" t="s">
        <v>53</v>
      </c>
      <c r="HQ96" t="s">
        <v>53</v>
      </c>
      <c r="HS96">
        <v>0</v>
      </c>
      <c r="IK96">
        <v>0</v>
      </c>
    </row>
    <row r="97">
      <c r="A97">
        <v>17</v>
      </c>
      <c r="B97">
        <v>1</v>
      </c>
      <c r="E97" t="s">
        <v>53</v>
      </c>
      <c r="F97" t="s">
        <v>204</v>
      </c>
      <c r="G97" t="s">
        <v>206</v>
      </c>
      <c r="H97" t="s">
        <v>196</v>
      </c>
      <c r="I97">
        <v>0</v>
      </c>
      <c r="J97">
        <v>0</v>
      </c>
      <c r="K97">
        <v>0</v>
      </c>
      <c r="O97">
        <f t="shared" si="118"/>
        <v>0</v>
      </c>
      <c r="P97">
        <f t="shared" si="119"/>
        <v>0</v>
      </c>
      <c r="Q97">
        <f t="shared" si="120"/>
        <v>0</v>
      </c>
      <c r="R97">
        <f t="shared" si="121"/>
        <v>0</v>
      </c>
      <c r="S97">
        <f t="shared" si="122"/>
        <v>0</v>
      </c>
      <c r="T97">
        <f t="shared" si="123"/>
        <v>0</v>
      </c>
      <c r="U97">
        <f t="shared" si="124"/>
        <v>0</v>
      </c>
      <c r="V97">
        <f t="shared" si="125"/>
        <v>0</v>
      </c>
      <c r="W97">
        <f t="shared" si="126"/>
        <v>0</v>
      </c>
      <c r="X97">
        <f t="shared" si="127"/>
        <v>0</v>
      </c>
      <c r="Y97">
        <f t="shared" si="128"/>
        <v>0</v>
      </c>
      <c r="AA97">
        <v>-1</v>
      </c>
      <c r="AB97">
        <f t="shared" si="129"/>
        <v>1155.6599999999999</v>
      </c>
      <c r="AC97">
        <f t="shared" si="130"/>
        <v>1155.6599999999999</v>
      </c>
      <c r="AD97">
        <f t="shared" si="131"/>
        <v>0</v>
      </c>
      <c r="AE97">
        <f t="shared" si="132"/>
        <v>0</v>
      </c>
      <c r="AF97">
        <f t="shared" si="133"/>
        <v>0</v>
      </c>
      <c r="AG97">
        <f t="shared" si="134"/>
        <v>0</v>
      </c>
      <c r="AH97">
        <f t="shared" si="135"/>
        <v>0</v>
      </c>
      <c r="AI97">
        <f t="shared" si="136"/>
        <v>0</v>
      </c>
      <c r="AJ97">
        <f t="shared" si="137"/>
        <v>0</v>
      </c>
      <c r="AK97">
        <v>1133</v>
      </c>
      <c r="AL97">
        <v>1133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53</v>
      </c>
      <c r="BE97" t="s">
        <v>53</v>
      </c>
      <c r="BF97" t="s">
        <v>53</v>
      </c>
      <c r="BG97" t="s">
        <v>53</v>
      </c>
      <c r="BH97">
        <v>3</v>
      </c>
      <c r="BI97">
        <v>1</v>
      </c>
      <c r="BJ97" t="s">
        <v>53</v>
      </c>
      <c r="BM97">
        <v>700003</v>
      </c>
      <c r="BN97">
        <v>0</v>
      </c>
      <c r="BO97" t="s">
        <v>53</v>
      </c>
      <c r="BP97">
        <v>0</v>
      </c>
      <c r="BQ97">
        <v>206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53</v>
      </c>
      <c r="BZ97">
        <v>0</v>
      </c>
      <c r="CA97">
        <v>0</v>
      </c>
      <c r="CB97" t="s">
        <v>53</v>
      </c>
      <c r="CE97">
        <v>0</v>
      </c>
      <c r="CF97">
        <v>0</v>
      </c>
      <c r="CG97">
        <v>0</v>
      </c>
      <c r="CM97">
        <v>0</v>
      </c>
      <c r="CN97" t="s">
        <v>53</v>
      </c>
      <c r="CO97">
        <v>0</v>
      </c>
      <c r="CP97">
        <f t="shared" si="138"/>
        <v>0</v>
      </c>
      <c r="CQ97">
        <f t="shared" si="139"/>
        <v>1155.6599999999999</v>
      </c>
      <c r="CR97">
        <f t="shared" si="140"/>
        <v>0</v>
      </c>
      <c r="CS97">
        <f t="shared" si="141"/>
        <v>0</v>
      </c>
      <c r="CT97">
        <f t="shared" si="142"/>
        <v>0</v>
      </c>
      <c r="CU97">
        <f t="shared" si="143"/>
        <v>0</v>
      </c>
      <c r="CV97">
        <f t="shared" si="144"/>
        <v>0</v>
      </c>
      <c r="CW97">
        <f t="shared" si="145"/>
        <v>0</v>
      </c>
      <c r="CX97">
        <f t="shared" si="146"/>
        <v>0</v>
      </c>
      <c r="CY97">
        <f t="shared" si="147"/>
        <v>0</v>
      </c>
      <c r="CZ97">
        <f t="shared" si="148"/>
        <v>0</v>
      </c>
      <c r="DC97" t="s">
        <v>53</v>
      </c>
      <c r="DD97" t="s">
        <v>197</v>
      </c>
      <c r="DE97" t="s">
        <v>53</v>
      </c>
      <c r="DF97" t="s">
        <v>53</v>
      </c>
      <c r="DG97" t="s">
        <v>53</v>
      </c>
      <c r="DH97" t="s">
        <v>53</v>
      </c>
      <c r="DI97" t="s">
        <v>53</v>
      </c>
      <c r="DJ97" t="s">
        <v>53</v>
      </c>
      <c r="DK97" t="s">
        <v>53</v>
      </c>
      <c r="DL97" t="s">
        <v>53</v>
      </c>
      <c r="DM97" t="s">
        <v>53</v>
      </c>
      <c r="DN97">
        <v>0</v>
      </c>
      <c r="DO97">
        <v>0</v>
      </c>
      <c r="DP97">
        <v>1</v>
      </c>
      <c r="DQ97">
        <v>1</v>
      </c>
      <c r="DU97">
        <v>1010</v>
      </c>
      <c r="DV97" t="s">
        <v>196</v>
      </c>
      <c r="DW97" t="s">
        <v>196</v>
      </c>
      <c r="DX97">
        <v>1</v>
      </c>
      <c r="DZ97" t="s">
        <v>53</v>
      </c>
      <c r="EA97" t="s">
        <v>53</v>
      </c>
      <c r="EB97" t="s">
        <v>53</v>
      </c>
      <c r="EC97" t="s">
        <v>53</v>
      </c>
      <c r="EE97">
        <v>405818886</v>
      </c>
      <c r="EF97">
        <v>206</v>
      </c>
      <c r="EG97" t="s">
        <v>198</v>
      </c>
      <c r="EH97">
        <v>0</v>
      </c>
      <c r="EI97" t="s">
        <v>53</v>
      </c>
      <c r="EJ97">
        <v>1</v>
      </c>
      <c r="EK97">
        <v>700003</v>
      </c>
      <c r="EL97" t="s">
        <v>198</v>
      </c>
      <c r="EM97" t="s">
        <v>199</v>
      </c>
      <c r="EO97" t="s">
        <v>53</v>
      </c>
      <c r="EQ97">
        <v>132096</v>
      </c>
      <c r="ER97">
        <v>1133</v>
      </c>
      <c r="ES97">
        <v>1133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53</v>
      </c>
      <c r="GD97">
        <v>1</v>
      </c>
      <c r="GF97">
        <v>1931473879</v>
      </c>
      <c r="GG97">
        <v>2</v>
      </c>
      <c r="GH97">
        <v>0</v>
      </c>
      <c r="GI97">
        <v>-2</v>
      </c>
      <c r="GJ97">
        <v>0</v>
      </c>
      <c r="GK97">
        <v>0</v>
      </c>
      <c r="GL97">
        <f t="shared" si="149"/>
        <v>0</v>
      </c>
      <c r="GM97">
        <f t="shared" si="150"/>
        <v>0</v>
      </c>
      <c r="GN97">
        <f t="shared" si="151"/>
        <v>0</v>
      </c>
      <c r="GO97">
        <f t="shared" si="152"/>
        <v>0</v>
      </c>
      <c r="GP97">
        <f t="shared" si="153"/>
        <v>0</v>
      </c>
      <c r="GR97">
        <v>0</v>
      </c>
      <c r="GS97">
        <v>0</v>
      </c>
      <c r="GT97">
        <v>0</v>
      </c>
      <c r="GU97" t="s">
        <v>53</v>
      </c>
      <c r="GV97">
        <f t="shared" si="154"/>
        <v>0</v>
      </c>
      <c r="GW97">
        <v>1</v>
      </c>
      <c r="GX97">
        <f t="shared" si="155"/>
        <v>0</v>
      </c>
      <c r="HA97">
        <v>0</v>
      </c>
      <c r="HB97">
        <v>0</v>
      </c>
      <c r="HC97">
        <f t="shared" si="156"/>
        <v>0</v>
      </c>
      <c r="HE97" t="s">
        <v>53</v>
      </c>
      <c r="HF97" t="s">
        <v>53</v>
      </c>
      <c r="HM97" t="s">
        <v>53</v>
      </c>
      <c r="HN97" t="s">
        <v>53</v>
      </c>
      <c r="HO97" t="s">
        <v>53</v>
      </c>
      <c r="HP97" t="s">
        <v>53</v>
      </c>
      <c r="HQ97" t="s">
        <v>53</v>
      </c>
      <c r="HS97">
        <v>0</v>
      </c>
      <c r="IK97">
        <v>0</v>
      </c>
    </row>
    <row r="99">
      <c r="A99" s="51">
        <v>51</v>
      </c>
      <c r="B99" s="51">
        <f>B84</f>
        <v>1</v>
      </c>
      <c r="C99" s="51">
        <f>A84</f>
        <v>5</v>
      </c>
      <c r="D99" s="51">
        <f>ROW(A84)</f>
        <v>84</v>
      </c>
      <c r="E99" s="51"/>
      <c r="F99" s="51" t="str">
        <f>IF(F84&lt;&gt;"",F84,"")</f>
        <v xml:space="preserve">Новый подраздел</v>
      </c>
      <c r="G99" s="51" t="str">
        <f>IF(G84&lt;&gt;"",G84,"")</f>
        <v xml:space="preserve">Материалы, необходимые при проведении аварийного обслуживания</v>
      </c>
      <c r="H99" s="51">
        <v>0</v>
      </c>
      <c r="I99" s="51"/>
      <c r="J99" s="51"/>
      <c r="K99" s="51"/>
      <c r="L99" s="51"/>
      <c r="M99" s="51"/>
      <c r="N99" s="51"/>
      <c r="O99" s="51">
        <f t="shared" ref="O99:T99" si="157">ROUND(AB99,2)</f>
        <v>13914.07</v>
      </c>
      <c r="P99" s="51">
        <f t="shared" si="157"/>
        <v>13914.07</v>
      </c>
      <c r="Q99" s="51">
        <f t="shared" si="157"/>
        <v>0</v>
      </c>
      <c r="R99" s="51">
        <f t="shared" si="157"/>
        <v>0</v>
      </c>
      <c r="S99" s="51">
        <f t="shared" si="157"/>
        <v>0</v>
      </c>
      <c r="T99" s="51">
        <f t="shared" si="157"/>
        <v>0</v>
      </c>
      <c r="U99" s="51">
        <f>AH99</f>
        <v>0</v>
      </c>
      <c r="V99" s="51">
        <f>AI99</f>
        <v>0</v>
      </c>
      <c r="W99" s="51">
        <f>ROUND(AJ99,2)</f>
        <v>0</v>
      </c>
      <c r="X99" s="51">
        <f>ROUND(AK99,2)</f>
        <v>0</v>
      </c>
      <c r="Y99" s="51">
        <f>ROUND(AL99,2)</f>
        <v>0</v>
      </c>
      <c r="Z99" s="51"/>
      <c r="AA99" s="51"/>
      <c r="AB99" s="51">
        <f>ROUND(SUMIF(AA88:AA97,"=416931464",O88:O97),2)</f>
        <v>13914.07</v>
      </c>
      <c r="AC99" s="51">
        <f>ROUND(SUMIF(AA88:AA97,"=416931464",P88:P97),2)</f>
        <v>13914.07</v>
      </c>
      <c r="AD99" s="51">
        <f>ROUND(SUMIF(AA88:AA97,"=416931464",Q88:Q97),2)</f>
        <v>0</v>
      </c>
      <c r="AE99" s="51">
        <f>ROUND(SUMIF(AA88:AA97,"=416931464",R88:R97),2)</f>
        <v>0</v>
      </c>
      <c r="AF99" s="51">
        <f>ROUND(SUMIF(AA88:AA97,"=416931464",S88:S97),2)</f>
        <v>0</v>
      </c>
      <c r="AG99" s="51">
        <f>ROUND(SUMIF(AA88:AA97,"=416931464",T88:T97),2)</f>
        <v>0</v>
      </c>
      <c r="AH99" s="51">
        <f>SUMIF(AA88:AA97,"=416931464",U88:U97)</f>
        <v>0</v>
      </c>
      <c r="AI99" s="51">
        <f>SUMIF(AA88:AA97,"=416931464",V88:V97)</f>
        <v>0</v>
      </c>
      <c r="AJ99" s="51">
        <f>ROUND(SUMIF(AA88:AA97,"=416931464",W88:W97),2)</f>
        <v>0</v>
      </c>
      <c r="AK99" s="51">
        <f>ROUND(SUMIF(AA88:AA97,"=416931464",X88:X97),2)</f>
        <v>0</v>
      </c>
      <c r="AL99" s="51">
        <f>ROUND(SUMIF(AA88:AA97,"=416931464",Y88:Y97),2)</f>
        <v>0</v>
      </c>
      <c r="AM99" s="51"/>
      <c r="AN99" s="51"/>
      <c r="AO99" s="51">
        <f t="shared" ref="AO99:BD99" si="158">ROUND(BX99,2)</f>
        <v>0</v>
      </c>
      <c r="AP99" s="51">
        <f t="shared" si="158"/>
        <v>0</v>
      </c>
      <c r="AQ99" s="51">
        <f t="shared" si="158"/>
        <v>0</v>
      </c>
      <c r="AR99" s="51">
        <f t="shared" si="158"/>
        <v>13914.07</v>
      </c>
      <c r="AS99" s="51">
        <f t="shared" si="158"/>
        <v>13914.07</v>
      </c>
      <c r="AT99" s="51">
        <f t="shared" si="158"/>
        <v>0</v>
      </c>
      <c r="AU99" s="51">
        <f t="shared" si="158"/>
        <v>0</v>
      </c>
      <c r="AV99" s="51">
        <f t="shared" si="158"/>
        <v>13914.07</v>
      </c>
      <c r="AW99" s="51">
        <f t="shared" si="158"/>
        <v>13914.07</v>
      </c>
      <c r="AX99" s="51">
        <f t="shared" si="158"/>
        <v>0</v>
      </c>
      <c r="AY99" s="51">
        <f t="shared" si="158"/>
        <v>13914.07</v>
      </c>
      <c r="AZ99" s="51">
        <f t="shared" si="158"/>
        <v>0</v>
      </c>
      <c r="BA99" s="51">
        <f t="shared" si="158"/>
        <v>0</v>
      </c>
      <c r="BB99" s="51">
        <f t="shared" si="158"/>
        <v>0</v>
      </c>
      <c r="BC99" s="51">
        <f t="shared" si="158"/>
        <v>0</v>
      </c>
      <c r="BD99" s="51">
        <f t="shared" si="158"/>
        <v>0</v>
      </c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>
        <f>ROUND(SUMIF(AA88:AA97,"=416931464",FQ88:FQ97),2)</f>
        <v>0</v>
      </c>
      <c r="BY99" s="51">
        <f>ROUND(SUMIF(AA88:AA97,"=416931464",FR88:FR97),2)</f>
        <v>0</v>
      </c>
      <c r="BZ99" s="51">
        <f>ROUND(SUMIF(AA88:AA97,"=416931464",GL88:GL97),2)</f>
        <v>0</v>
      </c>
      <c r="CA99" s="51">
        <f>ROUND(SUMIF(AA88:AA97,"=416931464",GM88:GM97),2)</f>
        <v>13914.07</v>
      </c>
      <c r="CB99" s="51">
        <f>ROUND(SUMIF(AA88:AA97,"=416931464",GN88:GN97),2)</f>
        <v>13914.07</v>
      </c>
      <c r="CC99" s="51">
        <f>ROUND(SUMIF(AA88:AA97,"=416931464",GO88:GO97),2)</f>
        <v>0</v>
      </c>
      <c r="CD99" s="51">
        <f>ROUND(SUMIF(AA88:AA97,"=416931464",GP88:GP97),2)</f>
        <v>0</v>
      </c>
      <c r="CE99" s="51">
        <f>AC99-BX99</f>
        <v>13914.07</v>
      </c>
      <c r="CF99" s="51">
        <f>AC99-BY99</f>
        <v>13914.07</v>
      </c>
      <c r="CG99" s="51">
        <f>BX99-BZ99</f>
        <v>0</v>
      </c>
      <c r="CH99" s="51">
        <f>AC99-BX99-BY99+BZ99</f>
        <v>13914.07</v>
      </c>
      <c r="CI99" s="51">
        <f>BY99-BZ99</f>
        <v>0</v>
      </c>
      <c r="CJ99" s="51">
        <f>ROUND(SUMIF(AA88:AA97,"=416931464",GX88:GX97),2)</f>
        <v>0</v>
      </c>
      <c r="CK99" s="51">
        <f>ROUND(SUMIF(AA88:AA97,"=416931464",GY88:GY97),2)</f>
        <v>0</v>
      </c>
      <c r="CL99" s="51">
        <f>ROUND(SUMIF(AA88:AA97,"=416931464",GZ88:GZ97),2)</f>
        <v>0</v>
      </c>
      <c r="CM99" s="51">
        <f>ROUND(SUMIF(AA88:AA97,"=416931464",HD88:HD97),2)</f>
        <v>0</v>
      </c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>
        <v>0</v>
      </c>
    </row>
    <row r="101">
      <c r="A101" s="53">
        <v>50</v>
      </c>
      <c r="B101" s="53">
        <v>0</v>
      </c>
      <c r="C101" s="53">
        <v>0</v>
      </c>
      <c r="D101" s="53">
        <v>1</v>
      </c>
      <c r="E101" s="53">
        <v>201</v>
      </c>
      <c r="F101" s="53">
        <f>ROUND(Source!O99,O101)</f>
        <v>13914.07</v>
      </c>
      <c r="G101" s="53" t="s">
        <v>127</v>
      </c>
      <c r="H101" s="53" t="s">
        <v>128</v>
      </c>
      <c r="I101" s="53"/>
      <c r="J101" s="53"/>
      <c r="K101" s="53">
        <v>201</v>
      </c>
      <c r="L101" s="53">
        <v>1</v>
      </c>
      <c r="M101" s="53">
        <v>3</v>
      </c>
      <c r="N101" s="53" t="s">
        <v>53</v>
      </c>
      <c r="O101" s="53">
        <v>2</v>
      </c>
      <c r="P101" s="53"/>
      <c r="Q101" s="53"/>
      <c r="R101" s="53"/>
      <c r="S101" s="53"/>
      <c r="T101" s="53"/>
      <c r="U101" s="53"/>
      <c r="V101" s="53"/>
      <c r="W101" s="53">
        <v>13914.07</v>
      </c>
      <c r="X101" s="53">
        <v>1</v>
      </c>
      <c r="Y101" s="53">
        <v>13914.07</v>
      </c>
      <c r="Z101" s="53"/>
      <c r="AA101" s="53"/>
      <c r="AB101" s="53"/>
    </row>
    <row r="102">
      <c r="A102" s="53">
        <v>50</v>
      </c>
      <c r="B102" s="53">
        <v>0</v>
      </c>
      <c r="C102" s="53">
        <v>0</v>
      </c>
      <c r="D102" s="53">
        <v>1</v>
      </c>
      <c r="E102" s="53">
        <v>202</v>
      </c>
      <c r="F102" s="53">
        <f>ROUND(Source!P99,O102)</f>
        <v>13914.07</v>
      </c>
      <c r="G102" s="53" t="s">
        <v>129</v>
      </c>
      <c r="H102" s="53" t="s">
        <v>130</v>
      </c>
      <c r="I102" s="53"/>
      <c r="J102" s="53"/>
      <c r="K102" s="53">
        <v>202</v>
      </c>
      <c r="L102" s="53">
        <v>2</v>
      </c>
      <c r="M102" s="53">
        <v>3</v>
      </c>
      <c r="N102" s="53" t="s">
        <v>53</v>
      </c>
      <c r="O102" s="53">
        <v>2</v>
      </c>
      <c r="P102" s="53"/>
      <c r="Q102" s="53"/>
      <c r="R102" s="53"/>
      <c r="S102" s="53"/>
      <c r="T102" s="53"/>
      <c r="U102" s="53"/>
      <c r="V102" s="53"/>
      <c r="W102" s="53">
        <v>13914.07</v>
      </c>
      <c r="X102" s="53">
        <v>1</v>
      </c>
      <c r="Y102" s="53">
        <v>13914.07</v>
      </c>
      <c r="Z102" s="53"/>
      <c r="AA102" s="53"/>
      <c r="AB102" s="53"/>
    </row>
    <row r="103">
      <c r="A103" s="53">
        <v>50</v>
      </c>
      <c r="B103" s="53">
        <v>0</v>
      </c>
      <c r="C103" s="53">
        <v>0</v>
      </c>
      <c r="D103" s="53">
        <v>1</v>
      </c>
      <c r="E103" s="53">
        <v>222</v>
      </c>
      <c r="F103" s="53">
        <f>ROUND(Source!AO99,O103)</f>
        <v>0</v>
      </c>
      <c r="G103" s="53" t="s">
        <v>131</v>
      </c>
      <c r="H103" s="53" t="s">
        <v>132</v>
      </c>
      <c r="I103" s="53"/>
      <c r="J103" s="53"/>
      <c r="K103" s="53">
        <v>222</v>
      </c>
      <c r="L103" s="53">
        <v>3</v>
      </c>
      <c r="M103" s="53">
        <v>3</v>
      </c>
      <c r="N103" s="53" t="s">
        <v>53</v>
      </c>
      <c r="O103" s="53">
        <v>2</v>
      </c>
      <c r="P103" s="53"/>
      <c r="Q103" s="53"/>
      <c r="R103" s="53"/>
      <c r="S103" s="53"/>
      <c r="T103" s="53"/>
      <c r="U103" s="53"/>
      <c r="V103" s="53"/>
      <c r="W103" s="53">
        <v>0</v>
      </c>
      <c r="X103" s="53">
        <v>1</v>
      </c>
      <c r="Y103" s="53">
        <v>0</v>
      </c>
      <c r="Z103" s="53"/>
      <c r="AA103" s="53"/>
      <c r="AB103" s="53"/>
    </row>
    <row r="104">
      <c r="A104" s="53">
        <v>50</v>
      </c>
      <c r="B104" s="53">
        <v>0</v>
      </c>
      <c r="C104" s="53">
        <v>0</v>
      </c>
      <c r="D104" s="53">
        <v>1</v>
      </c>
      <c r="E104" s="53">
        <v>225</v>
      </c>
      <c r="F104" s="53">
        <f>ROUND(Source!AV99,O104)</f>
        <v>13914.07</v>
      </c>
      <c r="G104" s="53" t="s">
        <v>133</v>
      </c>
      <c r="H104" s="53" t="s">
        <v>134</v>
      </c>
      <c r="I104" s="53"/>
      <c r="J104" s="53"/>
      <c r="K104" s="53">
        <v>225</v>
      </c>
      <c r="L104" s="53">
        <v>4</v>
      </c>
      <c r="M104" s="53">
        <v>3</v>
      </c>
      <c r="N104" s="53" t="s">
        <v>53</v>
      </c>
      <c r="O104" s="53">
        <v>2</v>
      </c>
      <c r="P104" s="53"/>
      <c r="Q104" s="53"/>
      <c r="R104" s="53"/>
      <c r="S104" s="53"/>
      <c r="T104" s="53"/>
      <c r="U104" s="53"/>
      <c r="V104" s="53"/>
      <c r="W104" s="53">
        <v>13914.07</v>
      </c>
      <c r="X104" s="53">
        <v>1</v>
      </c>
      <c r="Y104" s="53">
        <v>13914.07</v>
      </c>
      <c r="Z104" s="53"/>
      <c r="AA104" s="53"/>
      <c r="AB104" s="53"/>
    </row>
    <row r="105">
      <c r="A105" s="53">
        <v>50</v>
      </c>
      <c r="B105" s="53">
        <v>0</v>
      </c>
      <c r="C105" s="53">
        <v>0</v>
      </c>
      <c r="D105" s="53">
        <v>1</v>
      </c>
      <c r="E105" s="53">
        <v>226</v>
      </c>
      <c r="F105" s="53">
        <f>ROUND(Source!AW99,O105)</f>
        <v>13914.07</v>
      </c>
      <c r="G105" s="53" t="s">
        <v>135</v>
      </c>
      <c r="H105" s="53" t="s">
        <v>136</v>
      </c>
      <c r="I105" s="53"/>
      <c r="J105" s="53"/>
      <c r="K105" s="53">
        <v>226</v>
      </c>
      <c r="L105" s="53">
        <v>5</v>
      </c>
      <c r="M105" s="53">
        <v>3</v>
      </c>
      <c r="N105" s="53" t="s">
        <v>53</v>
      </c>
      <c r="O105" s="53">
        <v>2</v>
      </c>
      <c r="P105" s="53"/>
      <c r="Q105" s="53"/>
      <c r="R105" s="53"/>
      <c r="S105" s="53"/>
      <c r="T105" s="53"/>
      <c r="U105" s="53"/>
      <c r="V105" s="53"/>
      <c r="W105" s="53">
        <v>13914.07</v>
      </c>
      <c r="X105" s="53">
        <v>1</v>
      </c>
      <c r="Y105" s="53">
        <v>13914.07</v>
      </c>
      <c r="Z105" s="53"/>
      <c r="AA105" s="53"/>
      <c r="AB105" s="53"/>
    </row>
    <row r="106">
      <c r="A106" s="53">
        <v>50</v>
      </c>
      <c r="B106" s="53">
        <v>0</v>
      </c>
      <c r="C106" s="53">
        <v>0</v>
      </c>
      <c r="D106" s="53">
        <v>1</v>
      </c>
      <c r="E106" s="53">
        <v>227</v>
      </c>
      <c r="F106" s="53">
        <f>ROUND(Source!AX99,O106)</f>
        <v>0</v>
      </c>
      <c r="G106" s="53" t="s">
        <v>137</v>
      </c>
      <c r="H106" s="53" t="s">
        <v>138</v>
      </c>
      <c r="I106" s="53"/>
      <c r="J106" s="53"/>
      <c r="K106" s="53">
        <v>227</v>
      </c>
      <c r="L106" s="53">
        <v>6</v>
      </c>
      <c r="M106" s="53">
        <v>3</v>
      </c>
      <c r="N106" s="53" t="s">
        <v>53</v>
      </c>
      <c r="O106" s="53">
        <v>2</v>
      </c>
      <c r="P106" s="53"/>
      <c r="Q106" s="53"/>
      <c r="R106" s="53"/>
      <c r="S106" s="53"/>
      <c r="T106" s="53"/>
      <c r="U106" s="53"/>
      <c r="V106" s="53"/>
      <c r="W106" s="53">
        <v>0</v>
      </c>
      <c r="X106" s="53">
        <v>1</v>
      </c>
      <c r="Y106" s="53">
        <v>0</v>
      </c>
      <c r="Z106" s="53"/>
      <c r="AA106" s="53"/>
      <c r="AB106" s="53"/>
    </row>
    <row r="107">
      <c r="A107" s="53">
        <v>50</v>
      </c>
      <c r="B107" s="53">
        <v>0</v>
      </c>
      <c r="C107" s="53">
        <v>0</v>
      </c>
      <c r="D107" s="53">
        <v>1</v>
      </c>
      <c r="E107" s="53">
        <v>228</v>
      </c>
      <c r="F107" s="53">
        <f>ROUND(Source!AY99,O107)</f>
        <v>13914.07</v>
      </c>
      <c r="G107" s="53" t="s">
        <v>139</v>
      </c>
      <c r="H107" s="53" t="s">
        <v>140</v>
      </c>
      <c r="I107" s="53"/>
      <c r="J107" s="53"/>
      <c r="K107" s="53">
        <v>228</v>
      </c>
      <c r="L107" s="53">
        <v>7</v>
      </c>
      <c r="M107" s="53">
        <v>3</v>
      </c>
      <c r="N107" s="53" t="s">
        <v>53</v>
      </c>
      <c r="O107" s="53">
        <v>2</v>
      </c>
      <c r="P107" s="53"/>
      <c r="Q107" s="53"/>
      <c r="R107" s="53"/>
      <c r="S107" s="53"/>
      <c r="T107" s="53"/>
      <c r="U107" s="53"/>
      <c r="V107" s="53"/>
      <c r="W107" s="53">
        <v>13914.07</v>
      </c>
      <c r="X107" s="53">
        <v>1</v>
      </c>
      <c r="Y107" s="53">
        <v>13914.07</v>
      </c>
      <c r="Z107" s="53"/>
      <c r="AA107" s="53"/>
      <c r="AB107" s="53"/>
    </row>
    <row r="108">
      <c r="A108" s="53">
        <v>50</v>
      </c>
      <c r="B108" s="53">
        <v>0</v>
      </c>
      <c r="C108" s="53">
        <v>0</v>
      </c>
      <c r="D108" s="53">
        <v>1</v>
      </c>
      <c r="E108" s="53">
        <v>216</v>
      </c>
      <c r="F108" s="53">
        <f>ROUND(Source!AP99,O108)</f>
        <v>0</v>
      </c>
      <c r="G108" s="53" t="s">
        <v>141</v>
      </c>
      <c r="H108" s="53" t="s">
        <v>142</v>
      </c>
      <c r="I108" s="53"/>
      <c r="J108" s="53"/>
      <c r="K108" s="53">
        <v>216</v>
      </c>
      <c r="L108" s="53">
        <v>8</v>
      </c>
      <c r="M108" s="53">
        <v>3</v>
      </c>
      <c r="N108" s="53" t="s">
        <v>53</v>
      </c>
      <c r="O108" s="53">
        <v>2</v>
      </c>
      <c r="P108" s="53"/>
      <c r="Q108" s="53"/>
      <c r="R108" s="53"/>
      <c r="S108" s="53"/>
      <c r="T108" s="53"/>
      <c r="U108" s="53"/>
      <c r="V108" s="53"/>
      <c r="W108" s="53">
        <v>0</v>
      </c>
      <c r="X108" s="53">
        <v>1</v>
      </c>
      <c r="Y108" s="53">
        <v>0</v>
      </c>
      <c r="Z108" s="53"/>
      <c r="AA108" s="53"/>
      <c r="AB108" s="53"/>
    </row>
    <row r="109">
      <c r="A109" s="53">
        <v>50</v>
      </c>
      <c r="B109" s="53">
        <v>0</v>
      </c>
      <c r="C109" s="53">
        <v>0</v>
      </c>
      <c r="D109" s="53">
        <v>1</v>
      </c>
      <c r="E109" s="53">
        <v>223</v>
      </c>
      <c r="F109" s="53">
        <f>ROUND(Source!AQ99,O109)</f>
        <v>0</v>
      </c>
      <c r="G109" s="53" t="s">
        <v>143</v>
      </c>
      <c r="H109" s="53" t="s">
        <v>144</v>
      </c>
      <c r="I109" s="53"/>
      <c r="J109" s="53"/>
      <c r="K109" s="53">
        <v>223</v>
      </c>
      <c r="L109" s="53">
        <v>9</v>
      </c>
      <c r="M109" s="53">
        <v>3</v>
      </c>
      <c r="N109" s="53" t="s">
        <v>53</v>
      </c>
      <c r="O109" s="53">
        <v>2</v>
      </c>
      <c r="P109" s="53"/>
      <c r="Q109" s="53"/>
      <c r="R109" s="53"/>
      <c r="S109" s="53"/>
      <c r="T109" s="53"/>
      <c r="U109" s="53"/>
      <c r="V109" s="53"/>
      <c r="W109" s="53">
        <v>0</v>
      </c>
      <c r="X109" s="53">
        <v>1</v>
      </c>
      <c r="Y109" s="53">
        <v>0</v>
      </c>
      <c r="Z109" s="53"/>
      <c r="AA109" s="53"/>
      <c r="AB109" s="53"/>
    </row>
    <row r="110">
      <c r="A110" s="53">
        <v>50</v>
      </c>
      <c r="B110" s="53">
        <v>0</v>
      </c>
      <c r="C110" s="53">
        <v>0</v>
      </c>
      <c r="D110" s="53">
        <v>1</v>
      </c>
      <c r="E110" s="53">
        <v>229</v>
      </c>
      <c r="F110" s="53">
        <f>ROUND(Source!AZ99,O110)</f>
        <v>0</v>
      </c>
      <c r="G110" s="53" t="s">
        <v>145</v>
      </c>
      <c r="H110" s="53" t="s">
        <v>146</v>
      </c>
      <c r="I110" s="53"/>
      <c r="J110" s="53"/>
      <c r="K110" s="53">
        <v>229</v>
      </c>
      <c r="L110" s="53">
        <v>10</v>
      </c>
      <c r="M110" s="53">
        <v>3</v>
      </c>
      <c r="N110" s="53" t="s">
        <v>53</v>
      </c>
      <c r="O110" s="53">
        <v>2</v>
      </c>
      <c r="P110" s="53"/>
      <c r="Q110" s="53"/>
      <c r="R110" s="53"/>
      <c r="S110" s="53"/>
      <c r="T110" s="53"/>
      <c r="U110" s="53"/>
      <c r="V110" s="53"/>
      <c r="W110" s="53">
        <v>0</v>
      </c>
      <c r="X110" s="53">
        <v>1</v>
      </c>
      <c r="Y110" s="53">
        <v>0</v>
      </c>
      <c r="Z110" s="53"/>
      <c r="AA110" s="53"/>
      <c r="AB110" s="53"/>
    </row>
    <row r="111">
      <c r="A111" s="53">
        <v>50</v>
      </c>
      <c r="B111" s="53">
        <v>0</v>
      </c>
      <c r="C111" s="53">
        <v>0</v>
      </c>
      <c r="D111" s="53">
        <v>1</v>
      </c>
      <c r="E111" s="53">
        <v>203</v>
      </c>
      <c r="F111" s="53">
        <f>ROUND(Source!Q99,O111)</f>
        <v>0</v>
      </c>
      <c r="G111" s="53" t="s">
        <v>147</v>
      </c>
      <c r="H111" s="53" t="s">
        <v>148</v>
      </c>
      <c r="I111" s="53"/>
      <c r="J111" s="53"/>
      <c r="K111" s="53">
        <v>203</v>
      </c>
      <c r="L111" s="53">
        <v>11</v>
      </c>
      <c r="M111" s="53">
        <v>3</v>
      </c>
      <c r="N111" s="53" t="s">
        <v>53</v>
      </c>
      <c r="O111" s="53">
        <v>2</v>
      </c>
      <c r="P111" s="53"/>
      <c r="Q111" s="53"/>
      <c r="R111" s="53"/>
      <c r="S111" s="53"/>
      <c r="T111" s="53"/>
      <c r="U111" s="53"/>
      <c r="V111" s="53"/>
      <c r="W111" s="53">
        <v>0</v>
      </c>
      <c r="X111" s="53">
        <v>1</v>
      </c>
      <c r="Y111" s="53">
        <v>0</v>
      </c>
      <c r="Z111" s="53"/>
      <c r="AA111" s="53"/>
      <c r="AB111" s="53"/>
    </row>
    <row r="112">
      <c r="A112" s="53">
        <v>50</v>
      </c>
      <c r="B112" s="53">
        <v>0</v>
      </c>
      <c r="C112" s="53">
        <v>0</v>
      </c>
      <c r="D112" s="53">
        <v>1</v>
      </c>
      <c r="E112" s="53">
        <v>231</v>
      </c>
      <c r="F112" s="53">
        <f>ROUND(Source!BB99,O112)</f>
        <v>0</v>
      </c>
      <c r="G112" s="53" t="s">
        <v>149</v>
      </c>
      <c r="H112" s="53" t="s">
        <v>150</v>
      </c>
      <c r="I112" s="53"/>
      <c r="J112" s="53"/>
      <c r="K112" s="53">
        <v>231</v>
      </c>
      <c r="L112" s="53">
        <v>12</v>
      </c>
      <c r="M112" s="53">
        <v>3</v>
      </c>
      <c r="N112" s="53" t="s">
        <v>53</v>
      </c>
      <c r="O112" s="53">
        <v>2</v>
      </c>
      <c r="P112" s="53"/>
      <c r="Q112" s="53"/>
      <c r="R112" s="53"/>
      <c r="S112" s="53"/>
      <c r="T112" s="53"/>
      <c r="U112" s="53"/>
      <c r="V112" s="53"/>
      <c r="W112" s="53">
        <v>0</v>
      </c>
      <c r="X112" s="53">
        <v>1</v>
      </c>
      <c r="Y112" s="53">
        <v>0</v>
      </c>
      <c r="Z112" s="53"/>
      <c r="AA112" s="53"/>
      <c r="AB112" s="53"/>
    </row>
    <row r="113">
      <c r="A113" s="53">
        <v>50</v>
      </c>
      <c r="B113" s="53">
        <v>0</v>
      </c>
      <c r="C113" s="53">
        <v>0</v>
      </c>
      <c r="D113" s="53">
        <v>1</v>
      </c>
      <c r="E113" s="53">
        <v>204</v>
      </c>
      <c r="F113" s="53">
        <f>ROUND(Source!R99,O113)</f>
        <v>0</v>
      </c>
      <c r="G113" s="53" t="s">
        <v>151</v>
      </c>
      <c r="H113" s="53" t="s">
        <v>152</v>
      </c>
      <c r="I113" s="53"/>
      <c r="J113" s="53"/>
      <c r="K113" s="53">
        <v>204</v>
      </c>
      <c r="L113" s="53">
        <v>13</v>
      </c>
      <c r="M113" s="53">
        <v>3</v>
      </c>
      <c r="N113" s="53" t="s">
        <v>53</v>
      </c>
      <c r="O113" s="53">
        <v>2</v>
      </c>
      <c r="P113" s="53"/>
      <c r="Q113" s="53"/>
      <c r="R113" s="53"/>
      <c r="S113" s="53"/>
      <c r="T113" s="53"/>
      <c r="U113" s="53"/>
      <c r="V113" s="53"/>
      <c r="W113" s="53">
        <v>0</v>
      </c>
      <c r="X113" s="53">
        <v>1</v>
      </c>
      <c r="Y113" s="53">
        <v>0</v>
      </c>
      <c r="Z113" s="53"/>
      <c r="AA113" s="53"/>
      <c r="AB113" s="53"/>
    </row>
    <row r="114">
      <c r="A114" s="53">
        <v>50</v>
      </c>
      <c r="B114" s="53">
        <v>0</v>
      </c>
      <c r="C114" s="53">
        <v>0</v>
      </c>
      <c r="D114" s="53">
        <v>1</v>
      </c>
      <c r="E114" s="53">
        <v>205</v>
      </c>
      <c r="F114" s="53">
        <f>ROUND(Source!S99,O114)</f>
        <v>0</v>
      </c>
      <c r="G114" s="53" t="s">
        <v>153</v>
      </c>
      <c r="H114" s="53" t="s">
        <v>154</v>
      </c>
      <c r="I114" s="53"/>
      <c r="J114" s="53"/>
      <c r="K114" s="53">
        <v>205</v>
      </c>
      <c r="L114" s="53">
        <v>14</v>
      </c>
      <c r="M114" s="53">
        <v>3</v>
      </c>
      <c r="N114" s="53" t="s">
        <v>53</v>
      </c>
      <c r="O114" s="53">
        <v>2</v>
      </c>
      <c r="P114" s="53"/>
      <c r="Q114" s="53"/>
      <c r="R114" s="53"/>
      <c r="S114" s="53"/>
      <c r="T114" s="53"/>
      <c r="U114" s="53"/>
      <c r="V114" s="53"/>
      <c r="W114" s="53">
        <v>0</v>
      </c>
      <c r="X114" s="53">
        <v>1</v>
      </c>
      <c r="Y114" s="53">
        <v>0</v>
      </c>
      <c r="Z114" s="53"/>
      <c r="AA114" s="53"/>
      <c r="AB114" s="53"/>
    </row>
    <row r="115">
      <c r="A115" s="53">
        <v>50</v>
      </c>
      <c r="B115" s="53">
        <v>0</v>
      </c>
      <c r="C115" s="53">
        <v>0</v>
      </c>
      <c r="D115" s="53">
        <v>1</v>
      </c>
      <c r="E115" s="53">
        <v>232</v>
      </c>
      <c r="F115" s="53">
        <f>ROUND(Source!BC99,O115)</f>
        <v>0</v>
      </c>
      <c r="G115" s="53" t="s">
        <v>155</v>
      </c>
      <c r="H115" s="53" t="s">
        <v>156</v>
      </c>
      <c r="I115" s="53"/>
      <c r="J115" s="53"/>
      <c r="K115" s="53">
        <v>232</v>
      </c>
      <c r="L115" s="53">
        <v>15</v>
      </c>
      <c r="M115" s="53">
        <v>3</v>
      </c>
      <c r="N115" s="53" t="s">
        <v>53</v>
      </c>
      <c r="O115" s="53">
        <v>2</v>
      </c>
      <c r="P115" s="53"/>
      <c r="Q115" s="53"/>
      <c r="R115" s="53"/>
      <c r="S115" s="53"/>
      <c r="T115" s="53"/>
      <c r="U115" s="53"/>
      <c r="V115" s="53"/>
      <c r="W115" s="53">
        <v>0</v>
      </c>
      <c r="X115" s="53">
        <v>1</v>
      </c>
      <c r="Y115" s="53">
        <v>0</v>
      </c>
      <c r="Z115" s="53"/>
      <c r="AA115" s="53"/>
      <c r="AB115" s="53"/>
    </row>
    <row r="116">
      <c r="A116" s="53">
        <v>50</v>
      </c>
      <c r="B116" s="53">
        <v>0</v>
      </c>
      <c r="C116" s="53">
        <v>0</v>
      </c>
      <c r="D116" s="53">
        <v>1</v>
      </c>
      <c r="E116" s="53">
        <v>214</v>
      </c>
      <c r="F116" s="53">
        <f>ROUND(Source!AS99,O116)</f>
        <v>13914.07</v>
      </c>
      <c r="G116" s="53" t="s">
        <v>157</v>
      </c>
      <c r="H116" s="53" t="s">
        <v>158</v>
      </c>
      <c r="I116" s="53"/>
      <c r="J116" s="53"/>
      <c r="K116" s="53">
        <v>214</v>
      </c>
      <c r="L116" s="53">
        <v>16</v>
      </c>
      <c r="M116" s="53">
        <v>3</v>
      </c>
      <c r="N116" s="53" t="s">
        <v>53</v>
      </c>
      <c r="O116" s="53">
        <v>2</v>
      </c>
      <c r="P116" s="53"/>
      <c r="Q116" s="53"/>
      <c r="R116" s="53"/>
      <c r="S116" s="53"/>
      <c r="T116" s="53"/>
      <c r="U116" s="53"/>
      <c r="V116" s="53"/>
      <c r="W116" s="53">
        <v>13914.07</v>
      </c>
      <c r="X116" s="53">
        <v>1</v>
      </c>
      <c r="Y116" s="53">
        <v>13914.07</v>
      </c>
      <c r="Z116" s="53"/>
      <c r="AA116" s="53"/>
      <c r="AB116" s="53"/>
    </row>
    <row r="117">
      <c r="A117" s="53">
        <v>50</v>
      </c>
      <c r="B117" s="53">
        <v>0</v>
      </c>
      <c r="C117" s="53">
        <v>0</v>
      </c>
      <c r="D117" s="53">
        <v>1</v>
      </c>
      <c r="E117" s="53">
        <v>215</v>
      </c>
      <c r="F117" s="53">
        <f>ROUND(Source!AT99,O117)</f>
        <v>0</v>
      </c>
      <c r="G117" s="53" t="s">
        <v>159</v>
      </c>
      <c r="H117" s="53" t="s">
        <v>160</v>
      </c>
      <c r="I117" s="53"/>
      <c r="J117" s="53"/>
      <c r="K117" s="53">
        <v>215</v>
      </c>
      <c r="L117" s="53">
        <v>17</v>
      </c>
      <c r="M117" s="53">
        <v>3</v>
      </c>
      <c r="N117" s="53" t="s">
        <v>53</v>
      </c>
      <c r="O117" s="53">
        <v>2</v>
      </c>
      <c r="P117" s="53"/>
      <c r="Q117" s="53"/>
      <c r="R117" s="53"/>
      <c r="S117" s="53"/>
      <c r="T117" s="53"/>
      <c r="U117" s="53"/>
      <c r="V117" s="53"/>
      <c r="W117" s="53">
        <v>0</v>
      </c>
      <c r="X117" s="53">
        <v>1</v>
      </c>
      <c r="Y117" s="53">
        <v>0</v>
      </c>
      <c r="Z117" s="53"/>
      <c r="AA117" s="53"/>
      <c r="AB117" s="53"/>
    </row>
    <row r="118">
      <c r="A118" s="53">
        <v>50</v>
      </c>
      <c r="B118" s="53">
        <v>0</v>
      </c>
      <c r="C118" s="53">
        <v>0</v>
      </c>
      <c r="D118" s="53">
        <v>1</v>
      </c>
      <c r="E118" s="53">
        <v>217</v>
      </c>
      <c r="F118" s="53">
        <f>ROUND(Source!AU99,O118)</f>
        <v>0</v>
      </c>
      <c r="G118" s="53" t="s">
        <v>161</v>
      </c>
      <c r="H118" s="53" t="s">
        <v>162</v>
      </c>
      <c r="I118" s="53"/>
      <c r="J118" s="53"/>
      <c r="K118" s="53">
        <v>217</v>
      </c>
      <c r="L118" s="53">
        <v>18</v>
      </c>
      <c r="M118" s="53">
        <v>3</v>
      </c>
      <c r="N118" s="53" t="s">
        <v>53</v>
      </c>
      <c r="O118" s="53">
        <v>2</v>
      </c>
      <c r="P118" s="53"/>
      <c r="Q118" s="53"/>
      <c r="R118" s="53"/>
      <c r="S118" s="53"/>
      <c r="T118" s="53"/>
      <c r="U118" s="53"/>
      <c r="V118" s="53"/>
      <c r="W118" s="53">
        <v>0</v>
      </c>
      <c r="X118" s="53">
        <v>1</v>
      </c>
      <c r="Y118" s="53">
        <v>0</v>
      </c>
      <c r="Z118" s="53"/>
      <c r="AA118" s="53"/>
      <c r="AB118" s="53"/>
    </row>
    <row r="119">
      <c r="A119" s="53">
        <v>50</v>
      </c>
      <c r="B119" s="53">
        <v>0</v>
      </c>
      <c r="C119" s="53">
        <v>0</v>
      </c>
      <c r="D119" s="53">
        <v>1</v>
      </c>
      <c r="E119" s="53">
        <v>230</v>
      </c>
      <c r="F119" s="53">
        <f>ROUND(Source!BA99,O119)</f>
        <v>0</v>
      </c>
      <c r="G119" s="53" t="s">
        <v>163</v>
      </c>
      <c r="H119" s="53" t="s">
        <v>164</v>
      </c>
      <c r="I119" s="53"/>
      <c r="J119" s="53"/>
      <c r="K119" s="53">
        <v>230</v>
      </c>
      <c r="L119" s="53">
        <v>19</v>
      </c>
      <c r="M119" s="53">
        <v>3</v>
      </c>
      <c r="N119" s="53" t="s">
        <v>53</v>
      </c>
      <c r="O119" s="53">
        <v>2</v>
      </c>
      <c r="P119" s="53"/>
      <c r="Q119" s="53"/>
      <c r="R119" s="53"/>
      <c r="S119" s="53"/>
      <c r="T119" s="53"/>
      <c r="U119" s="53"/>
      <c r="V119" s="53"/>
      <c r="W119" s="53">
        <v>0</v>
      </c>
      <c r="X119" s="53">
        <v>1</v>
      </c>
      <c r="Y119" s="53">
        <v>0</v>
      </c>
      <c r="Z119" s="53"/>
      <c r="AA119" s="53"/>
      <c r="AB119" s="53"/>
    </row>
    <row r="120">
      <c r="A120" s="53">
        <v>50</v>
      </c>
      <c r="B120" s="53">
        <v>0</v>
      </c>
      <c r="C120" s="53">
        <v>0</v>
      </c>
      <c r="D120" s="53">
        <v>1</v>
      </c>
      <c r="E120" s="53">
        <v>206</v>
      </c>
      <c r="F120" s="53">
        <f>ROUND(Source!T99,O120)</f>
        <v>0</v>
      </c>
      <c r="G120" s="53" t="s">
        <v>165</v>
      </c>
      <c r="H120" s="53" t="s">
        <v>21</v>
      </c>
      <c r="I120" s="53"/>
      <c r="J120" s="53"/>
      <c r="K120" s="53">
        <v>206</v>
      </c>
      <c r="L120" s="53">
        <v>20</v>
      </c>
      <c r="M120" s="53">
        <v>3</v>
      </c>
      <c r="N120" s="53" t="s">
        <v>53</v>
      </c>
      <c r="O120" s="53">
        <v>2</v>
      </c>
      <c r="P120" s="53"/>
      <c r="Q120" s="53"/>
      <c r="R120" s="53"/>
      <c r="S120" s="53"/>
      <c r="T120" s="53"/>
      <c r="U120" s="53"/>
      <c r="V120" s="53"/>
      <c r="W120" s="53">
        <v>0</v>
      </c>
      <c r="X120" s="53">
        <v>1</v>
      </c>
      <c r="Y120" s="53">
        <v>0</v>
      </c>
      <c r="Z120" s="53"/>
      <c r="AA120" s="53"/>
      <c r="AB120" s="53"/>
    </row>
    <row r="121">
      <c r="A121" s="53">
        <v>50</v>
      </c>
      <c r="B121" s="53">
        <v>0</v>
      </c>
      <c r="C121" s="53">
        <v>0</v>
      </c>
      <c r="D121" s="53">
        <v>1</v>
      </c>
      <c r="E121" s="53">
        <v>207</v>
      </c>
      <c r="F121" s="53">
        <f>Source!U99</f>
        <v>0</v>
      </c>
      <c r="G121" s="53" t="s">
        <v>166</v>
      </c>
      <c r="H121" s="53" t="s">
        <v>167</v>
      </c>
      <c r="I121" s="53"/>
      <c r="J121" s="53"/>
      <c r="K121" s="53">
        <v>207</v>
      </c>
      <c r="L121" s="53">
        <v>21</v>
      </c>
      <c r="M121" s="53">
        <v>3</v>
      </c>
      <c r="N121" s="53" t="s">
        <v>53</v>
      </c>
      <c r="O121" s="53">
        <v>-1</v>
      </c>
      <c r="P121" s="53"/>
      <c r="Q121" s="53"/>
      <c r="R121" s="53"/>
      <c r="S121" s="53"/>
      <c r="T121" s="53"/>
      <c r="U121" s="53"/>
      <c r="V121" s="53"/>
      <c r="W121" s="53">
        <v>0</v>
      </c>
      <c r="X121" s="53">
        <v>1</v>
      </c>
      <c r="Y121" s="53">
        <v>0</v>
      </c>
      <c r="Z121" s="53"/>
      <c r="AA121" s="53"/>
      <c r="AB121" s="53"/>
    </row>
    <row r="122">
      <c r="A122" s="53">
        <v>50</v>
      </c>
      <c r="B122" s="53">
        <v>0</v>
      </c>
      <c r="C122" s="53">
        <v>0</v>
      </c>
      <c r="D122" s="53">
        <v>1</v>
      </c>
      <c r="E122" s="53">
        <v>208</v>
      </c>
      <c r="F122" s="53">
        <f>Source!V99</f>
        <v>0</v>
      </c>
      <c r="G122" s="53" t="s">
        <v>168</v>
      </c>
      <c r="H122" s="53" t="s">
        <v>169</v>
      </c>
      <c r="I122" s="53"/>
      <c r="J122" s="53"/>
      <c r="K122" s="53">
        <v>208</v>
      </c>
      <c r="L122" s="53">
        <v>22</v>
      </c>
      <c r="M122" s="53">
        <v>3</v>
      </c>
      <c r="N122" s="53" t="s">
        <v>53</v>
      </c>
      <c r="O122" s="53">
        <v>-1</v>
      </c>
      <c r="P122" s="53"/>
      <c r="Q122" s="53"/>
      <c r="R122" s="53"/>
      <c r="S122" s="53"/>
      <c r="T122" s="53"/>
      <c r="U122" s="53"/>
      <c r="V122" s="53"/>
      <c r="W122" s="53">
        <v>0</v>
      </c>
      <c r="X122" s="53">
        <v>1</v>
      </c>
      <c r="Y122" s="53">
        <v>0</v>
      </c>
      <c r="Z122" s="53"/>
      <c r="AA122" s="53"/>
      <c r="AB122" s="53"/>
    </row>
    <row r="123">
      <c r="A123" s="53">
        <v>50</v>
      </c>
      <c r="B123" s="53">
        <v>0</v>
      </c>
      <c r="C123" s="53">
        <v>0</v>
      </c>
      <c r="D123" s="53">
        <v>1</v>
      </c>
      <c r="E123" s="53">
        <v>209</v>
      </c>
      <c r="F123" s="53">
        <f>ROUND(Source!W99,O123)</f>
        <v>0</v>
      </c>
      <c r="G123" s="53" t="s">
        <v>170</v>
      </c>
      <c r="H123" s="53" t="s">
        <v>171</v>
      </c>
      <c r="I123" s="53"/>
      <c r="J123" s="53"/>
      <c r="K123" s="53">
        <v>209</v>
      </c>
      <c r="L123" s="53">
        <v>23</v>
      </c>
      <c r="M123" s="53">
        <v>3</v>
      </c>
      <c r="N123" s="53" t="s">
        <v>53</v>
      </c>
      <c r="O123" s="53">
        <v>2</v>
      </c>
      <c r="P123" s="53"/>
      <c r="Q123" s="53"/>
      <c r="R123" s="53"/>
      <c r="S123" s="53"/>
      <c r="T123" s="53"/>
      <c r="U123" s="53"/>
      <c r="V123" s="53"/>
      <c r="W123" s="53">
        <v>0</v>
      </c>
      <c r="X123" s="53">
        <v>1</v>
      </c>
      <c r="Y123" s="53">
        <v>0</v>
      </c>
      <c r="Z123" s="53"/>
      <c r="AA123" s="53"/>
      <c r="AB123" s="53"/>
    </row>
    <row r="124">
      <c r="A124" s="53">
        <v>50</v>
      </c>
      <c r="B124" s="53">
        <v>0</v>
      </c>
      <c r="C124" s="53">
        <v>0</v>
      </c>
      <c r="D124" s="53">
        <v>1</v>
      </c>
      <c r="E124" s="53">
        <v>233</v>
      </c>
      <c r="F124" s="53">
        <f>ROUND(Source!BD99,O124)</f>
        <v>0</v>
      </c>
      <c r="G124" s="53" t="s">
        <v>172</v>
      </c>
      <c r="H124" s="53" t="s">
        <v>173</v>
      </c>
      <c r="I124" s="53"/>
      <c r="J124" s="53"/>
      <c r="K124" s="53">
        <v>233</v>
      </c>
      <c r="L124" s="53">
        <v>24</v>
      </c>
      <c r="M124" s="53">
        <v>3</v>
      </c>
      <c r="N124" s="53" t="s">
        <v>53</v>
      </c>
      <c r="O124" s="53">
        <v>2</v>
      </c>
      <c r="P124" s="53"/>
      <c r="Q124" s="53"/>
      <c r="R124" s="53"/>
      <c r="S124" s="53"/>
      <c r="T124" s="53"/>
      <c r="U124" s="53"/>
      <c r="V124" s="53"/>
      <c r="W124" s="53">
        <v>0</v>
      </c>
      <c r="X124" s="53">
        <v>1</v>
      </c>
      <c r="Y124" s="53">
        <v>0</v>
      </c>
      <c r="Z124" s="53"/>
      <c r="AA124" s="53"/>
      <c r="AB124" s="53"/>
    </row>
    <row r="125">
      <c r="A125" s="53">
        <v>50</v>
      </c>
      <c r="B125" s="53">
        <v>0</v>
      </c>
      <c r="C125" s="53">
        <v>0</v>
      </c>
      <c r="D125" s="53">
        <v>1</v>
      </c>
      <c r="E125" s="53">
        <v>210</v>
      </c>
      <c r="F125" s="53">
        <f>ROUND(Source!X99,O125)</f>
        <v>0</v>
      </c>
      <c r="G125" s="53" t="s">
        <v>174</v>
      </c>
      <c r="H125" s="53" t="s">
        <v>175</v>
      </c>
      <c r="I125" s="53"/>
      <c r="J125" s="53"/>
      <c r="K125" s="53">
        <v>210</v>
      </c>
      <c r="L125" s="53">
        <v>25</v>
      </c>
      <c r="M125" s="53">
        <v>3</v>
      </c>
      <c r="N125" s="53" t="s">
        <v>53</v>
      </c>
      <c r="O125" s="53">
        <v>2</v>
      </c>
      <c r="P125" s="53"/>
      <c r="Q125" s="53"/>
      <c r="R125" s="53"/>
      <c r="S125" s="53"/>
      <c r="T125" s="53"/>
      <c r="U125" s="53"/>
      <c r="V125" s="53"/>
      <c r="W125" s="53">
        <v>0</v>
      </c>
      <c r="X125" s="53">
        <v>1</v>
      </c>
      <c r="Y125" s="53">
        <v>0</v>
      </c>
      <c r="Z125" s="53"/>
      <c r="AA125" s="53"/>
      <c r="AB125" s="53"/>
    </row>
    <row r="126">
      <c r="A126" s="53">
        <v>50</v>
      </c>
      <c r="B126" s="53">
        <v>0</v>
      </c>
      <c r="C126" s="53">
        <v>0</v>
      </c>
      <c r="D126" s="53">
        <v>1</v>
      </c>
      <c r="E126" s="53">
        <v>211</v>
      </c>
      <c r="F126" s="53">
        <f>ROUND(Source!Y99,O126)</f>
        <v>0</v>
      </c>
      <c r="G126" s="53" t="s">
        <v>176</v>
      </c>
      <c r="H126" s="53" t="s">
        <v>177</v>
      </c>
      <c r="I126" s="53"/>
      <c r="J126" s="53"/>
      <c r="K126" s="53">
        <v>211</v>
      </c>
      <c r="L126" s="53">
        <v>26</v>
      </c>
      <c r="M126" s="53">
        <v>3</v>
      </c>
      <c r="N126" s="53" t="s">
        <v>53</v>
      </c>
      <c r="O126" s="53">
        <v>2</v>
      </c>
      <c r="P126" s="53"/>
      <c r="Q126" s="53"/>
      <c r="R126" s="53"/>
      <c r="S126" s="53"/>
      <c r="T126" s="53"/>
      <c r="U126" s="53"/>
      <c r="V126" s="53"/>
      <c r="W126" s="53">
        <v>0</v>
      </c>
      <c r="X126" s="53">
        <v>1</v>
      </c>
      <c r="Y126" s="53">
        <v>0</v>
      </c>
      <c r="Z126" s="53"/>
      <c r="AA126" s="53"/>
      <c r="AB126" s="53"/>
    </row>
    <row r="127">
      <c r="A127" s="53">
        <v>50</v>
      </c>
      <c r="B127" s="53">
        <v>0</v>
      </c>
      <c r="C127" s="53">
        <v>0</v>
      </c>
      <c r="D127" s="53">
        <v>1</v>
      </c>
      <c r="E127" s="53">
        <v>224</v>
      </c>
      <c r="F127" s="53">
        <f>ROUND(Source!AR99,O127)</f>
        <v>13914.07</v>
      </c>
      <c r="G127" s="53" t="s">
        <v>178</v>
      </c>
      <c r="H127" s="53" t="s">
        <v>179</v>
      </c>
      <c r="I127" s="53"/>
      <c r="J127" s="53"/>
      <c r="K127" s="53">
        <v>224</v>
      </c>
      <c r="L127" s="53">
        <v>27</v>
      </c>
      <c r="M127" s="53">
        <v>3</v>
      </c>
      <c r="N127" s="53" t="s">
        <v>53</v>
      </c>
      <c r="O127" s="53">
        <v>2</v>
      </c>
      <c r="P127" s="53"/>
      <c r="Q127" s="53"/>
      <c r="R127" s="53"/>
      <c r="S127" s="53"/>
      <c r="T127" s="53"/>
      <c r="U127" s="53"/>
      <c r="V127" s="53"/>
      <c r="W127" s="53">
        <v>13914.07</v>
      </c>
      <c r="X127" s="53">
        <v>1</v>
      </c>
      <c r="Y127" s="53">
        <v>13914.07</v>
      </c>
      <c r="Z127" s="53"/>
      <c r="AA127" s="53"/>
      <c r="AB127" s="53"/>
    </row>
    <row r="129">
      <c r="A129" s="51">
        <v>51</v>
      </c>
      <c r="B129" s="51">
        <f>B77</f>
        <v>1</v>
      </c>
      <c r="C129" s="51">
        <f>A77</f>
        <v>4</v>
      </c>
      <c r="D129" s="51">
        <f>ROW(A77)</f>
        <v>77</v>
      </c>
      <c r="E129" s="51"/>
      <c r="F129" s="51" t="str">
        <f>IF(F77&lt;&gt;"",F77,"")</f>
        <v xml:space="preserve">Новый раздел</v>
      </c>
      <c r="G129" s="51" t="str">
        <f>IF(G77&lt;&gt;"",G77,"")</f>
        <v xml:space="preserve">Аварийное обслуживание пассажирских лифтов (лифт пассажирский зав.№ Е2КО6560, уч.№ 388049, лифт пассажирский , зав.№ Е2КО6561, уч.№ 388056)</v>
      </c>
      <c r="H129" s="51">
        <v>0</v>
      </c>
      <c r="I129" s="51"/>
      <c r="J129" s="51"/>
      <c r="K129" s="51"/>
      <c r="L129" s="51"/>
      <c r="M129" s="51"/>
      <c r="N129" s="51"/>
      <c r="O129" s="51">
        <f t="shared" ref="O129:T129" si="159">ROUND(O99+AB129,2)</f>
        <v>61965.43</v>
      </c>
      <c r="P129" s="51">
        <f t="shared" si="159"/>
        <v>13914.07</v>
      </c>
      <c r="Q129" s="51">
        <f t="shared" si="159"/>
        <v>0</v>
      </c>
      <c r="R129" s="51">
        <f t="shared" si="159"/>
        <v>0</v>
      </c>
      <c r="S129" s="51">
        <f t="shared" si="159"/>
        <v>48051.360000000001</v>
      </c>
      <c r="T129" s="51">
        <f t="shared" si="159"/>
        <v>0</v>
      </c>
      <c r="U129" s="51">
        <f>U99+AH129</f>
        <v>0</v>
      </c>
      <c r="V129" s="51">
        <f>V99+AI129</f>
        <v>0</v>
      </c>
      <c r="W129" s="51">
        <f>ROUND(W99+AJ129,2)</f>
        <v>0</v>
      </c>
      <c r="X129" s="51">
        <f>ROUND(X99+AK129,2)</f>
        <v>0</v>
      </c>
      <c r="Y129" s="51">
        <f>ROUND(Y99+AL129,2)</f>
        <v>0</v>
      </c>
      <c r="Z129" s="51"/>
      <c r="AA129" s="51"/>
      <c r="AB129" s="51">
        <f>ROUND(SUMIF(AA81:AA82,"=416931464",O81:O82),2)</f>
        <v>48051.360000000001</v>
      </c>
      <c r="AC129" s="51">
        <f>ROUND(SUMIF(AA81:AA82,"=416931464",P81:P82),2)</f>
        <v>0</v>
      </c>
      <c r="AD129" s="51">
        <f>ROUND(SUMIF(AA81:AA82,"=416931464",Q81:Q82),2)</f>
        <v>0</v>
      </c>
      <c r="AE129" s="51">
        <f>ROUND(SUMIF(AA81:AA82,"=416931464",R81:R82),2)</f>
        <v>0</v>
      </c>
      <c r="AF129" s="51">
        <f>ROUND(SUMIF(AA81:AA82,"=416931464",S81:S82),2)</f>
        <v>48051.360000000001</v>
      </c>
      <c r="AG129" s="51">
        <f>ROUND(SUMIF(AA81:AA82,"=416931464",T81:T82),2)</f>
        <v>0</v>
      </c>
      <c r="AH129" s="51">
        <f>SUMIF(AA81:AA82,"=416931464",U81:U82)</f>
        <v>0</v>
      </c>
      <c r="AI129" s="51">
        <f>SUMIF(AA81:AA82,"=416931464",V81:V82)</f>
        <v>0</v>
      </c>
      <c r="AJ129" s="51">
        <f>ROUND(SUMIF(AA81:AA82,"=416931464",W81:W82),2)</f>
        <v>0</v>
      </c>
      <c r="AK129" s="51">
        <f>ROUND(SUMIF(AA81:AA82,"=416931464",X81:X82),2)</f>
        <v>0</v>
      </c>
      <c r="AL129" s="51">
        <f>ROUND(SUMIF(AA81:AA82,"=416931464",Y81:Y82),2)</f>
        <v>0</v>
      </c>
      <c r="AM129" s="51"/>
      <c r="AN129" s="51"/>
      <c r="AO129" s="51">
        <f t="shared" ref="AO129:BD129" si="160">ROUND(AO99+BX129,2)</f>
        <v>0</v>
      </c>
      <c r="AP129" s="51">
        <f t="shared" si="160"/>
        <v>0</v>
      </c>
      <c r="AQ129" s="51">
        <f t="shared" si="160"/>
        <v>0</v>
      </c>
      <c r="AR129" s="51">
        <f t="shared" si="160"/>
        <v>61965.43</v>
      </c>
      <c r="AS129" s="51">
        <f t="shared" si="160"/>
        <v>13914.07</v>
      </c>
      <c r="AT129" s="51">
        <f t="shared" si="160"/>
        <v>0</v>
      </c>
      <c r="AU129" s="51">
        <f t="shared" si="160"/>
        <v>48051.360000000001</v>
      </c>
      <c r="AV129" s="51">
        <f t="shared" si="160"/>
        <v>13914.07</v>
      </c>
      <c r="AW129" s="51">
        <f t="shared" si="160"/>
        <v>13914.07</v>
      </c>
      <c r="AX129" s="51">
        <f t="shared" si="160"/>
        <v>0</v>
      </c>
      <c r="AY129" s="51">
        <f t="shared" si="160"/>
        <v>13914.07</v>
      </c>
      <c r="AZ129" s="51">
        <f t="shared" si="160"/>
        <v>0</v>
      </c>
      <c r="BA129" s="51">
        <f t="shared" si="160"/>
        <v>0</v>
      </c>
      <c r="BB129" s="51">
        <f t="shared" si="160"/>
        <v>0</v>
      </c>
      <c r="BC129" s="51">
        <f t="shared" si="160"/>
        <v>0</v>
      </c>
      <c r="BD129" s="51">
        <f t="shared" si="160"/>
        <v>0</v>
      </c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>
        <f>ROUND(SUMIF(AA81:AA82,"=416931464",FQ81:FQ82),2)</f>
        <v>0</v>
      </c>
      <c r="BY129" s="51">
        <f>ROUND(SUMIF(AA81:AA82,"=416931464",FR81:FR82),2)</f>
        <v>0</v>
      </c>
      <c r="BZ129" s="51">
        <f>ROUND(SUMIF(AA81:AA82,"=416931464",GL81:GL82),2)</f>
        <v>0</v>
      </c>
      <c r="CA129" s="51">
        <f>ROUND(SUMIF(AA81:AA82,"=416931464",GM81:GM82),2)</f>
        <v>48051.360000000001</v>
      </c>
      <c r="CB129" s="51">
        <f>ROUND(SUMIF(AA81:AA82,"=416931464",GN81:GN82),2)</f>
        <v>0</v>
      </c>
      <c r="CC129" s="51">
        <f>ROUND(SUMIF(AA81:AA82,"=416931464",GO81:GO82),2)</f>
        <v>0</v>
      </c>
      <c r="CD129" s="51">
        <f>ROUND(SUMIF(AA81:AA82,"=416931464",GP81:GP82),2)</f>
        <v>48051.360000000001</v>
      </c>
      <c r="CE129" s="51">
        <f>AC129-BX129</f>
        <v>0</v>
      </c>
      <c r="CF129" s="51">
        <f>AC129-BY129</f>
        <v>0</v>
      </c>
      <c r="CG129" s="51">
        <f>BX129-BZ129</f>
        <v>0</v>
      </c>
      <c r="CH129" s="51">
        <f>AC129-BX129-BY129+BZ129</f>
        <v>0</v>
      </c>
      <c r="CI129" s="51">
        <f>BY129-BZ129</f>
        <v>0</v>
      </c>
      <c r="CJ129" s="51">
        <f>ROUND(SUMIF(AA81:AA82,"=416931464",GX81:GX82),2)</f>
        <v>0</v>
      </c>
      <c r="CK129" s="51">
        <f>ROUND(SUMIF(AA81:AA82,"=416931464",GY81:GY82),2)</f>
        <v>0</v>
      </c>
      <c r="CL129" s="51">
        <f>ROUND(SUMIF(AA81:AA82,"=416931464",GZ81:GZ82),2)</f>
        <v>0</v>
      </c>
      <c r="CM129" s="51">
        <f>ROUND(SUMIF(AA81:AA82,"=416931464",HD81:HD82),2)</f>
        <v>0</v>
      </c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  <c r="GU129" s="52"/>
      <c r="GV129" s="52"/>
      <c r="GW129" s="52"/>
      <c r="GX129" s="52">
        <v>0</v>
      </c>
    </row>
    <row r="131">
      <c r="A131" s="53">
        <v>50</v>
      </c>
      <c r="B131" s="53">
        <v>0</v>
      </c>
      <c r="C131" s="53">
        <v>0</v>
      </c>
      <c r="D131" s="53">
        <v>1</v>
      </c>
      <c r="E131" s="53">
        <v>201</v>
      </c>
      <c r="F131" s="53">
        <f>ROUND(Source!O129,O131)</f>
        <v>61965.43</v>
      </c>
      <c r="G131" s="53" t="s">
        <v>127</v>
      </c>
      <c r="H131" s="53" t="s">
        <v>128</v>
      </c>
      <c r="I131" s="53"/>
      <c r="J131" s="53"/>
      <c r="K131" s="53">
        <v>201</v>
      </c>
      <c r="L131" s="53">
        <v>1</v>
      </c>
      <c r="M131" s="53">
        <v>3</v>
      </c>
      <c r="N131" s="53" t="s">
        <v>53</v>
      </c>
      <c r="O131" s="53">
        <v>2</v>
      </c>
      <c r="P131" s="53"/>
      <c r="Q131" s="53"/>
      <c r="R131" s="53"/>
      <c r="S131" s="53"/>
      <c r="T131" s="53"/>
      <c r="U131" s="53"/>
      <c r="V131" s="53"/>
      <c r="W131" s="53">
        <v>61965.43</v>
      </c>
      <c r="X131" s="53">
        <v>1</v>
      </c>
      <c r="Y131" s="53">
        <v>61965.43</v>
      </c>
      <c r="Z131" s="53"/>
      <c r="AA131" s="53"/>
      <c r="AB131" s="53"/>
    </row>
    <row r="132">
      <c r="A132" s="53">
        <v>50</v>
      </c>
      <c r="B132" s="53">
        <v>0</v>
      </c>
      <c r="C132" s="53">
        <v>0</v>
      </c>
      <c r="D132" s="53">
        <v>1</v>
      </c>
      <c r="E132" s="53">
        <v>202</v>
      </c>
      <c r="F132" s="53">
        <f>ROUND(Source!P129,O132)</f>
        <v>13914.07</v>
      </c>
      <c r="G132" s="53" t="s">
        <v>129</v>
      </c>
      <c r="H132" s="53" t="s">
        <v>130</v>
      </c>
      <c r="I132" s="53"/>
      <c r="J132" s="53"/>
      <c r="K132" s="53">
        <v>202</v>
      </c>
      <c r="L132" s="53">
        <v>2</v>
      </c>
      <c r="M132" s="53">
        <v>3</v>
      </c>
      <c r="N132" s="53" t="s">
        <v>53</v>
      </c>
      <c r="O132" s="53">
        <v>2</v>
      </c>
      <c r="P132" s="53"/>
      <c r="Q132" s="53"/>
      <c r="R132" s="53"/>
      <c r="S132" s="53"/>
      <c r="T132" s="53"/>
      <c r="U132" s="53"/>
      <c r="V132" s="53"/>
      <c r="W132" s="53">
        <v>13914.07</v>
      </c>
      <c r="X132" s="53">
        <v>1</v>
      </c>
      <c r="Y132" s="53">
        <v>13914.07</v>
      </c>
      <c r="Z132" s="53"/>
      <c r="AA132" s="53"/>
      <c r="AB132" s="53"/>
    </row>
    <row r="133">
      <c r="A133" s="53">
        <v>50</v>
      </c>
      <c r="B133" s="53">
        <v>0</v>
      </c>
      <c r="C133" s="53">
        <v>0</v>
      </c>
      <c r="D133" s="53">
        <v>1</v>
      </c>
      <c r="E133" s="53">
        <v>222</v>
      </c>
      <c r="F133" s="53">
        <f>ROUND(Source!AO129,O133)</f>
        <v>0</v>
      </c>
      <c r="G133" s="53" t="s">
        <v>131</v>
      </c>
      <c r="H133" s="53" t="s">
        <v>132</v>
      </c>
      <c r="I133" s="53"/>
      <c r="J133" s="53"/>
      <c r="K133" s="53">
        <v>222</v>
      </c>
      <c r="L133" s="53">
        <v>3</v>
      </c>
      <c r="M133" s="53">
        <v>3</v>
      </c>
      <c r="N133" s="53" t="s">
        <v>53</v>
      </c>
      <c r="O133" s="53">
        <v>2</v>
      </c>
      <c r="P133" s="53"/>
      <c r="Q133" s="53"/>
      <c r="R133" s="53"/>
      <c r="S133" s="53"/>
      <c r="T133" s="53"/>
      <c r="U133" s="53"/>
      <c r="V133" s="53"/>
      <c r="W133" s="53">
        <v>0</v>
      </c>
      <c r="X133" s="53">
        <v>1</v>
      </c>
      <c r="Y133" s="53">
        <v>0</v>
      </c>
      <c r="Z133" s="53"/>
      <c r="AA133" s="53"/>
      <c r="AB133" s="53"/>
    </row>
    <row r="134">
      <c r="A134" s="53">
        <v>50</v>
      </c>
      <c r="B134" s="53">
        <v>0</v>
      </c>
      <c r="C134" s="53">
        <v>0</v>
      </c>
      <c r="D134" s="53">
        <v>1</v>
      </c>
      <c r="E134" s="53">
        <v>225</v>
      </c>
      <c r="F134" s="53">
        <f>ROUND(Source!AV129,O134)</f>
        <v>13914.07</v>
      </c>
      <c r="G134" s="53" t="s">
        <v>133</v>
      </c>
      <c r="H134" s="53" t="s">
        <v>134</v>
      </c>
      <c r="I134" s="53"/>
      <c r="J134" s="53"/>
      <c r="K134" s="53">
        <v>225</v>
      </c>
      <c r="L134" s="53">
        <v>4</v>
      </c>
      <c r="M134" s="53">
        <v>3</v>
      </c>
      <c r="N134" s="53" t="s">
        <v>53</v>
      </c>
      <c r="O134" s="53">
        <v>2</v>
      </c>
      <c r="P134" s="53"/>
      <c r="Q134" s="53"/>
      <c r="R134" s="53"/>
      <c r="S134" s="53"/>
      <c r="T134" s="53"/>
      <c r="U134" s="53"/>
      <c r="V134" s="53"/>
      <c r="W134" s="53">
        <v>13914.07</v>
      </c>
      <c r="X134" s="53">
        <v>1</v>
      </c>
      <c r="Y134" s="53">
        <v>13914.07</v>
      </c>
      <c r="Z134" s="53"/>
      <c r="AA134" s="53"/>
      <c r="AB134" s="53"/>
    </row>
    <row r="135">
      <c r="A135" s="53">
        <v>50</v>
      </c>
      <c r="B135" s="53">
        <v>0</v>
      </c>
      <c r="C135" s="53">
        <v>0</v>
      </c>
      <c r="D135" s="53">
        <v>1</v>
      </c>
      <c r="E135" s="53">
        <v>226</v>
      </c>
      <c r="F135" s="53">
        <f>ROUND(Source!AW129,O135)</f>
        <v>13914.07</v>
      </c>
      <c r="G135" s="53" t="s">
        <v>135</v>
      </c>
      <c r="H135" s="53" t="s">
        <v>136</v>
      </c>
      <c r="I135" s="53"/>
      <c r="J135" s="53"/>
      <c r="K135" s="53">
        <v>226</v>
      </c>
      <c r="L135" s="53">
        <v>5</v>
      </c>
      <c r="M135" s="53">
        <v>3</v>
      </c>
      <c r="N135" s="53" t="s">
        <v>53</v>
      </c>
      <c r="O135" s="53">
        <v>2</v>
      </c>
      <c r="P135" s="53"/>
      <c r="Q135" s="53"/>
      <c r="R135" s="53"/>
      <c r="S135" s="53"/>
      <c r="T135" s="53"/>
      <c r="U135" s="53"/>
      <c r="V135" s="53"/>
      <c r="W135" s="53">
        <v>13914.07</v>
      </c>
      <c r="X135" s="53">
        <v>1</v>
      </c>
      <c r="Y135" s="53">
        <v>13914.07</v>
      </c>
      <c r="Z135" s="53"/>
      <c r="AA135" s="53"/>
      <c r="AB135" s="53"/>
    </row>
    <row r="136">
      <c r="A136" s="53">
        <v>50</v>
      </c>
      <c r="B136" s="53">
        <v>0</v>
      </c>
      <c r="C136" s="53">
        <v>0</v>
      </c>
      <c r="D136" s="53">
        <v>1</v>
      </c>
      <c r="E136" s="53">
        <v>227</v>
      </c>
      <c r="F136" s="53">
        <f>ROUND(Source!AX129,O136)</f>
        <v>0</v>
      </c>
      <c r="G136" s="53" t="s">
        <v>137</v>
      </c>
      <c r="H136" s="53" t="s">
        <v>138</v>
      </c>
      <c r="I136" s="53"/>
      <c r="J136" s="53"/>
      <c r="K136" s="53">
        <v>227</v>
      </c>
      <c r="L136" s="53">
        <v>6</v>
      </c>
      <c r="M136" s="53">
        <v>3</v>
      </c>
      <c r="N136" s="53" t="s">
        <v>53</v>
      </c>
      <c r="O136" s="53">
        <v>2</v>
      </c>
      <c r="P136" s="53"/>
      <c r="Q136" s="53"/>
      <c r="R136" s="53"/>
      <c r="S136" s="53"/>
      <c r="T136" s="53"/>
      <c r="U136" s="53"/>
      <c r="V136" s="53"/>
      <c r="W136" s="53">
        <v>0</v>
      </c>
      <c r="X136" s="53">
        <v>1</v>
      </c>
      <c r="Y136" s="53">
        <v>0</v>
      </c>
      <c r="Z136" s="53"/>
      <c r="AA136" s="53"/>
      <c r="AB136" s="53"/>
    </row>
    <row r="137">
      <c r="A137" s="53">
        <v>50</v>
      </c>
      <c r="B137" s="53">
        <v>0</v>
      </c>
      <c r="C137" s="53">
        <v>0</v>
      </c>
      <c r="D137" s="53">
        <v>1</v>
      </c>
      <c r="E137" s="53">
        <v>228</v>
      </c>
      <c r="F137" s="53">
        <f>ROUND(Source!AY129,O137)</f>
        <v>13914.07</v>
      </c>
      <c r="G137" s="53" t="s">
        <v>139</v>
      </c>
      <c r="H137" s="53" t="s">
        <v>140</v>
      </c>
      <c r="I137" s="53"/>
      <c r="J137" s="53"/>
      <c r="K137" s="53">
        <v>228</v>
      </c>
      <c r="L137" s="53">
        <v>7</v>
      </c>
      <c r="M137" s="53">
        <v>3</v>
      </c>
      <c r="N137" s="53" t="s">
        <v>53</v>
      </c>
      <c r="O137" s="53">
        <v>2</v>
      </c>
      <c r="P137" s="53"/>
      <c r="Q137" s="53"/>
      <c r="R137" s="53"/>
      <c r="S137" s="53"/>
      <c r="T137" s="53"/>
      <c r="U137" s="53"/>
      <c r="V137" s="53"/>
      <c r="W137" s="53">
        <v>13914.07</v>
      </c>
      <c r="X137" s="53">
        <v>1</v>
      </c>
      <c r="Y137" s="53">
        <v>13914.07</v>
      </c>
      <c r="Z137" s="53"/>
      <c r="AA137" s="53"/>
      <c r="AB137" s="53"/>
    </row>
    <row r="138">
      <c r="A138" s="53">
        <v>50</v>
      </c>
      <c r="B138" s="53">
        <v>0</v>
      </c>
      <c r="C138" s="53">
        <v>0</v>
      </c>
      <c r="D138" s="53">
        <v>1</v>
      </c>
      <c r="E138" s="53">
        <v>216</v>
      </c>
      <c r="F138" s="53">
        <f>ROUND(Source!AP129,O138)</f>
        <v>0</v>
      </c>
      <c r="G138" s="53" t="s">
        <v>141</v>
      </c>
      <c r="H138" s="53" t="s">
        <v>142</v>
      </c>
      <c r="I138" s="53"/>
      <c r="J138" s="53"/>
      <c r="K138" s="53">
        <v>216</v>
      </c>
      <c r="L138" s="53">
        <v>8</v>
      </c>
      <c r="M138" s="53">
        <v>3</v>
      </c>
      <c r="N138" s="53" t="s">
        <v>53</v>
      </c>
      <c r="O138" s="53">
        <v>2</v>
      </c>
      <c r="P138" s="53"/>
      <c r="Q138" s="53"/>
      <c r="R138" s="53"/>
      <c r="S138" s="53"/>
      <c r="T138" s="53"/>
      <c r="U138" s="53"/>
      <c r="V138" s="53"/>
      <c r="W138" s="53">
        <v>0</v>
      </c>
      <c r="X138" s="53">
        <v>1</v>
      </c>
      <c r="Y138" s="53">
        <v>0</v>
      </c>
      <c r="Z138" s="53"/>
      <c r="AA138" s="53"/>
      <c r="AB138" s="53"/>
    </row>
    <row r="139">
      <c r="A139" s="53">
        <v>50</v>
      </c>
      <c r="B139" s="53">
        <v>0</v>
      </c>
      <c r="C139" s="53">
        <v>0</v>
      </c>
      <c r="D139" s="53">
        <v>1</v>
      </c>
      <c r="E139" s="53">
        <v>223</v>
      </c>
      <c r="F139" s="53">
        <f>ROUND(Source!AQ129,O139)</f>
        <v>0</v>
      </c>
      <c r="G139" s="53" t="s">
        <v>143</v>
      </c>
      <c r="H139" s="53" t="s">
        <v>144</v>
      </c>
      <c r="I139" s="53"/>
      <c r="J139" s="53"/>
      <c r="K139" s="53">
        <v>223</v>
      </c>
      <c r="L139" s="53">
        <v>9</v>
      </c>
      <c r="M139" s="53">
        <v>3</v>
      </c>
      <c r="N139" s="53" t="s">
        <v>53</v>
      </c>
      <c r="O139" s="53">
        <v>2</v>
      </c>
      <c r="P139" s="53"/>
      <c r="Q139" s="53"/>
      <c r="R139" s="53"/>
      <c r="S139" s="53"/>
      <c r="T139" s="53"/>
      <c r="U139" s="53"/>
      <c r="V139" s="53"/>
      <c r="W139" s="53">
        <v>0</v>
      </c>
      <c r="X139" s="53">
        <v>1</v>
      </c>
      <c r="Y139" s="53">
        <v>0</v>
      </c>
      <c r="Z139" s="53"/>
      <c r="AA139" s="53"/>
      <c r="AB139" s="53"/>
    </row>
    <row r="140">
      <c r="A140" s="53">
        <v>50</v>
      </c>
      <c r="B140" s="53">
        <v>0</v>
      </c>
      <c r="C140" s="53">
        <v>0</v>
      </c>
      <c r="D140" s="53">
        <v>1</v>
      </c>
      <c r="E140" s="53">
        <v>229</v>
      </c>
      <c r="F140" s="53">
        <f>ROUND(Source!AZ129,O140)</f>
        <v>0</v>
      </c>
      <c r="G140" s="53" t="s">
        <v>145</v>
      </c>
      <c r="H140" s="53" t="s">
        <v>146</v>
      </c>
      <c r="I140" s="53"/>
      <c r="J140" s="53"/>
      <c r="K140" s="53">
        <v>229</v>
      </c>
      <c r="L140" s="53">
        <v>10</v>
      </c>
      <c r="M140" s="53">
        <v>3</v>
      </c>
      <c r="N140" s="53" t="s">
        <v>53</v>
      </c>
      <c r="O140" s="53">
        <v>2</v>
      </c>
      <c r="P140" s="53"/>
      <c r="Q140" s="53"/>
      <c r="R140" s="53"/>
      <c r="S140" s="53"/>
      <c r="T140" s="53"/>
      <c r="U140" s="53"/>
      <c r="V140" s="53"/>
      <c r="W140" s="53">
        <v>0</v>
      </c>
      <c r="X140" s="53">
        <v>1</v>
      </c>
      <c r="Y140" s="53">
        <v>0</v>
      </c>
      <c r="Z140" s="53"/>
      <c r="AA140" s="53"/>
      <c r="AB140" s="53"/>
    </row>
    <row r="141">
      <c r="A141" s="53">
        <v>50</v>
      </c>
      <c r="B141" s="53">
        <v>0</v>
      </c>
      <c r="C141" s="53">
        <v>0</v>
      </c>
      <c r="D141" s="53">
        <v>1</v>
      </c>
      <c r="E141" s="53">
        <v>203</v>
      </c>
      <c r="F141" s="53">
        <f>ROUND(Source!Q129,O141)</f>
        <v>0</v>
      </c>
      <c r="G141" s="53" t="s">
        <v>147</v>
      </c>
      <c r="H141" s="53" t="s">
        <v>148</v>
      </c>
      <c r="I141" s="53"/>
      <c r="J141" s="53"/>
      <c r="K141" s="53">
        <v>203</v>
      </c>
      <c r="L141" s="53">
        <v>11</v>
      </c>
      <c r="M141" s="53">
        <v>3</v>
      </c>
      <c r="N141" s="53" t="s">
        <v>53</v>
      </c>
      <c r="O141" s="53">
        <v>2</v>
      </c>
      <c r="P141" s="53"/>
      <c r="Q141" s="53"/>
      <c r="R141" s="53"/>
      <c r="S141" s="53"/>
      <c r="T141" s="53"/>
      <c r="U141" s="53"/>
      <c r="V141" s="53"/>
      <c r="W141" s="53">
        <v>0</v>
      </c>
      <c r="X141" s="53">
        <v>1</v>
      </c>
      <c r="Y141" s="53">
        <v>0</v>
      </c>
      <c r="Z141" s="53"/>
      <c r="AA141" s="53"/>
      <c r="AB141" s="53"/>
    </row>
    <row r="142">
      <c r="A142" s="53">
        <v>50</v>
      </c>
      <c r="B142" s="53">
        <v>0</v>
      </c>
      <c r="C142" s="53">
        <v>0</v>
      </c>
      <c r="D142" s="53">
        <v>1</v>
      </c>
      <c r="E142" s="53">
        <v>231</v>
      </c>
      <c r="F142" s="53">
        <f>ROUND(Source!BB129,O142)</f>
        <v>0</v>
      </c>
      <c r="G142" s="53" t="s">
        <v>149</v>
      </c>
      <c r="H142" s="53" t="s">
        <v>150</v>
      </c>
      <c r="I142" s="53"/>
      <c r="J142" s="53"/>
      <c r="K142" s="53">
        <v>231</v>
      </c>
      <c r="L142" s="53">
        <v>12</v>
      </c>
      <c r="M142" s="53">
        <v>3</v>
      </c>
      <c r="N142" s="53" t="s">
        <v>53</v>
      </c>
      <c r="O142" s="53">
        <v>2</v>
      </c>
      <c r="P142" s="53"/>
      <c r="Q142" s="53"/>
      <c r="R142" s="53"/>
      <c r="S142" s="53"/>
      <c r="T142" s="53"/>
      <c r="U142" s="53"/>
      <c r="V142" s="53"/>
      <c r="W142" s="53">
        <v>0</v>
      </c>
      <c r="X142" s="53">
        <v>1</v>
      </c>
      <c r="Y142" s="53">
        <v>0</v>
      </c>
      <c r="Z142" s="53"/>
      <c r="AA142" s="53"/>
      <c r="AB142" s="53"/>
    </row>
    <row r="143">
      <c r="A143" s="53">
        <v>50</v>
      </c>
      <c r="B143" s="53">
        <v>0</v>
      </c>
      <c r="C143" s="53">
        <v>0</v>
      </c>
      <c r="D143" s="53">
        <v>1</v>
      </c>
      <c r="E143" s="53">
        <v>204</v>
      </c>
      <c r="F143" s="53">
        <f>ROUND(Source!R129,O143)</f>
        <v>0</v>
      </c>
      <c r="G143" s="53" t="s">
        <v>151</v>
      </c>
      <c r="H143" s="53" t="s">
        <v>152</v>
      </c>
      <c r="I143" s="53"/>
      <c r="J143" s="53"/>
      <c r="K143" s="53">
        <v>204</v>
      </c>
      <c r="L143" s="53">
        <v>13</v>
      </c>
      <c r="M143" s="53">
        <v>3</v>
      </c>
      <c r="N143" s="53" t="s">
        <v>53</v>
      </c>
      <c r="O143" s="53">
        <v>2</v>
      </c>
      <c r="P143" s="53"/>
      <c r="Q143" s="53"/>
      <c r="R143" s="53"/>
      <c r="S143" s="53"/>
      <c r="T143" s="53"/>
      <c r="U143" s="53"/>
      <c r="V143" s="53"/>
      <c r="W143" s="53">
        <v>0</v>
      </c>
      <c r="X143" s="53">
        <v>1</v>
      </c>
      <c r="Y143" s="53">
        <v>0</v>
      </c>
      <c r="Z143" s="53"/>
      <c r="AA143" s="53"/>
      <c r="AB143" s="53"/>
    </row>
    <row r="144">
      <c r="A144" s="53">
        <v>50</v>
      </c>
      <c r="B144" s="53">
        <v>0</v>
      </c>
      <c r="C144" s="53">
        <v>0</v>
      </c>
      <c r="D144" s="53">
        <v>1</v>
      </c>
      <c r="E144" s="53">
        <v>205</v>
      </c>
      <c r="F144" s="53">
        <f>ROUND(Source!S129,O144)</f>
        <v>48051.360000000001</v>
      </c>
      <c r="G144" s="53" t="s">
        <v>153</v>
      </c>
      <c r="H144" s="53" t="s">
        <v>154</v>
      </c>
      <c r="I144" s="53"/>
      <c r="J144" s="53"/>
      <c r="K144" s="53">
        <v>205</v>
      </c>
      <c r="L144" s="53">
        <v>14</v>
      </c>
      <c r="M144" s="53">
        <v>3</v>
      </c>
      <c r="N144" s="53" t="s">
        <v>53</v>
      </c>
      <c r="O144" s="53">
        <v>2</v>
      </c>
      <c r="P144" s="53"/>
      <c r="Q144" s="53"/>
      <c r="R144" s="53"/>
      <c r="S144" s="53"/>
      <c r="T144" s="53"/>
      <c r="U144" s="53"/>
      <c r="V144" s="53"/>
      <c r="W144" s="53">
        <v>48051.360000000001</v>
      </c>
      <c r="X144" s="53">
        <v>1</v>
      </c>
      <c r="Y144" s="53">
        <v>48051.360000000001</v>
      </c>
      <c r="Z144" s="53"/>
      <c r="AA144" s="53"/>
      <c r="AB144" s="53"/>
    </row>
    <row r="145">
      <c r="A145" s="53">
        <v>50</v>
      </c>
      <c r="B145" s="53">
        <v>0</v>
      </c>
      <c r="C145" s="53">
        <v>0</v>
      </c>
      <c r="D145" s="53">
        <v>1</v>
      </c>
      <c r="E145" s="53">
        <v>232</v>
      </c>
      <c r="F145" s="53">
        <f>ROUND(Source!BC129,O145)</f>
        <v>0</v>
      </c>
      <c r="G145" s="53" t="s">
        <v>155</v>
      </c>
      <c r="H145" s="53" t="s">
        <v>156</v>
      </c>
      <c r="I145" s="53"/>
      <c r="J145" s="53"/>
      <c r="K145" s="53">
        <v>232</v>
      </c>
      <c r="L145" s="53">
        <v>15</v>
      </c>
      <c r="M145" s="53">
        <v>3</v>
      </c>
      <c r="N145" s="53" t="s">
        <v>53</v>
      </c>
      <c r="O145" s="53">
        <v>2</v>
      </c>
      <c r="P145" s="53"/>
      <c r="Q145" s="53"/>
      <c r="R145" s="53"/>
      <c r="S145" s="53"/>
      <c r="T145" s="53"/>
      <c r="U145" s="53"/>
      <c r="V145" s="53"/>
      <c r="W145" s="53">
        <v>0</v>
      </c>
      <c r="X145" s="53">
        <v>1</v>
      </c>
      <c r="Y145" s="53">
        <v>0</v>
      </c>
      <c r="Z145" s="53"/>
      <c r="AA145" s="53"/>
      <c r="AB145" s="53"/>
    </row>
    <row r="146">
      <c r="A146" s="53">
        <v>50</v>
      </c>
      <c r="B146" s="53">
        <v>0</v>
      </c>
      <c r="C146" s="53">
        <v>0</v>
      </c>
      <c r="D146" s="53">
        <v>1</v>
      </c>
      <c r="E146" s="53">
        <v>214</v>
      </c>
      <c r="F146" s="53">
        <f>ROUND(Source!AS129,O146)</f>
        <v>13914.07</v>
      </c>
      <c r="G146" s="53" t="s">
        <v>157</v>
      </c>
      <c r="H146" s="53" t="s">
        <v>158</v>
      </c>
      <c r="I146" s="53"/>
      <c r="J146" s="53"/>
      <c r="K146" s="53">
        <v>214</v>
      </c>
      <c r="L146" s="53">
        <v>16</v>
      </c>
      <c r="M146" s="53">
        <v>3</v>
      </c>
      <c r="N146" s="53" t="s">
        <v>53</v>
      </c>
      <c r="O146" s="53">
        <v>2</v>
      </c>
      <c r="P146" s="53"/>
      <c r="Q146" s="53"/>
      <c r="R146" s="53"/>
      <c r="S146" s="53"/>
      <c r="T146" s="53"/>
      <c r="U146" s="53"/>
      <c r="V146" s="53"/>
      <c r="W146" s="53">
        <v>13914.07</v>
      </c>
      <c r="X146" s="53">
        <v>1</v>
      </c>
      <c r="Y146" s="53">
        <v>13914.07</v>
      </c>
      <c r="Z146" s="53"/>
      <c r="AA146" s="53"/>
      <c r="AB146" s="53"/>
    </row>
    <row r="147">
      <c r="A147" s="53">
        <v>50</v>
      </c>
      <c r="B147" s="53">
        <v>0</v>
      </c>
      <c r="C147" s="53">
        <v>0</v>
      </c>
      <c r="D147" s="53">
        <v>1</v>
      </c>
      <c r="E147" s="53">
        <v>215</v>
      </c>
      <c r="F147" s="53">
        <f>ROUND(Source!AT129,O147)</f>
        <v>0</v>
      </c>
      <c r="G147" s="53" t="s">
        <v>159</v>
      </c>
      <c r="H147" s="53" t="s">
        <v>160</v>
      </c>
      <c r="I147" s="53"/>
      <c r="J147" s="53"/>
      <c r="K147" s="53">
        <v>215</v>
      </c>
      <c r="L147" s="53">
        <v>17</v>
      </c>
      <c r="M147" s="53">
        <v>3</v>
      </c>
      <c r="N147" s="53" t="s">
        <v>53</v>
      </c>
      <c r="O147" s="53">
        <v>2</v>
      </c>
      <c r="P147" s="53"/>
      <c r="Q147" s="53"/>
      <c r="R147" s="53"/>
      <c r="S147" s="53"/>
      <c r="T147" s="53"/>
      <c r="U147" s="53"/>
      <c r="V147" s="53"/>
      <c r="W147" s="53">
        <v>0</v>
      </c>
      <c r="X147" s="53">
        <v>1</v>
      </c>
      <c r="Y147" s="53">
        <v>0</v>
      </c>
      <c r="Z147" s="53"/>
      <c r="AA147" s="53"/>
      <c r="AB147" s="53"/>
    </row>
    <row r="148">
      <c r="A148" s="53">
        <v>50</v>
      </c>
      <c r="B148" s="53">
        <v>0</v>
      </c>
      <c r="C148" s="53">
        <v>0</v>
      </c>
      <c r="D148" s="53">
        <v>1</v>
      </c>
      <c r="E148" s="53">
        <v>217</v>
      </c>
      <c r="F148" s="53">
        <f>ROUND(Source!AU129,O148)</f>
        <v>48051.360000000001</v>
      </c>
      <c r="G148" s="53" t="s">
        <v>161</v>
      </c>
      <c r="H148" s="53" t="s">
        <v>162</v>
      </c>
      <c r="I148" s="53"/>
      <c r="J148" s="53"/>
      <c r="K148" s="53">
        <v>217</v>
      </c>
      <c r="L148" s="53">
        <v>18</v>
      </c>
      <c r="M148" s="53">
        <v>3</v>
      </c>
      <c r="N148" s="53" t="s">
        <v>53</v>
      </c>
      <c r="O148" s="53">
        <v>2</v>
      </c>
      <c r="P148" s="53"/>
      <c r="Q148" s="53"/>
      <c r="R148" s="53"/>
      <c r="S148" s="53"/>
      <c r="T148" s="53"/>
      <c r="U148" s="53"/>
      <c r="V148" s="53"/>
      <c r="W148" s="53">
        <v>48051.360000000001</v>
      </c>
      <c r="X148" s="53">
        <v>1</v>
      </c>
      <c r="Y148" s="53">
        <v>48051.360000000001</v>
      </c>
      <c r="Z148" s="53"/>
      <c r="AA148" s="53"/>
      <c r="AB148" s="53"/>
    </row>
    <row r="149">
      <c r="A149" s="53">
        <v>50</v>
      </c>
      <c r="B149" s="53">
        <v>0</v>
      </c>
      <c r="C149" s="53">
        <v>0</v>
      </c>
      <c r="D149" s="53">
        <v>1</v>
      </c>
      <c r="E149" s="53">
        <v>230</v>
      </c>
      <c r="F149" s="53">
        <f>ROUND(Source!BA129,O149)</f>
        <v>0</v>
      </c>
      <c r="G149" s="53" t="s">
        <v>163</v>
      </c>
      <c r="H149" s="53" t="s">
        <v>164</v>
      </c>
      <c r="I149" s="53"/>
      <c r="J149" s="53"/>
      <c r="K149" s="53">
        <v>230</v>
      </c>
      <c r="L149" s="53">
        <v>19</v>
      </c>
      <c r="M149" s="53">
        <v>3</v>
      </c>
      <c r="N149" s="53" t="s">
        <v>53</v>
      </c>
      <c r="O149" s="53">
        <v>2</v>
      </c>
      <c r="P149" s="53"/>
      <c r="Q149" s="53"/>
      <c r="R149" s="53"/>
      <c r="S149" s="53"/>
      <c r="T149" s="53"/>
      <c r="U149" s="53"/>
      <c r="V149" s="53"/>
      <c r="W149" s="53">
        <v>0</v>
      </c>
      <c r="X149" s="53">
        <v>1</v>
      </c>
      <c r="Y149" s="53">
        <v>0</v>
      </c>
      <c r="Z149" s="53"/>
      <c r="AA149" s="53"/>
      <c r="AB149" s="53"/>
    </row>
    <row r="150">
      <c r="A150" s="53">
        <v>50</v>
      </c>
      <c r="B150" s="53">
        <v>0</v>
      </c>
      <c r="C150" s="53">
        <v>0</v>
      </c>
      <c r="D150" s="53">
        <v>1</v>
      </c>
      <c r="E150" s="53">
        <v>206</v>
      </c>
      <c r="F150" s="53">
        <f>ROUND(Source!T129,O150)</f>
        <v>0</v>
      </c>
      <c r="G150" s="53" t="s">
        <v>165</v>
      </c>
      <c r="H150" s="53" t="s">
        <v>21</v>
      </c>
      <c r="I150" s="53"/>
      <c r="J150" s="53"/>
      <c r="K150" s="53">
        <v>206</v>
      </c>
      <c r="L150" s="53">
        <v>20</v>
      </c>
      <c r="M150" s="53">
        <v>3</v>
      </c>
      <c r="N150" s="53" t="s">
        <v>53</v>
      </c>
      <c r="O150" s="53">
        <v>2</v>
      </c>
      <c r="P150" s="53"/>
      <c r="Q150" s="53"/>
      <c r="R150" s="53"/>
      <c r="S150" s="53"/>
      <c r="T150" s="53"/>
      <c r="U150" s="53"/>
      <c r="V150" s="53"/>
      <c r="W150" s="53">
        <v>0</v>
      </c>
      <c r="X150" s="53">
        <v>1</v>
      </c>
      <c r="Y150" s="53">
        <v>0</v>
      </c>
      <c r="Z150" s="53"/>
      <c r="AA150" s="53"/>
      <c r="AB150" s="53"/>
    </row>
    <row r="151">
      <c r="A151" s="53">
        <v>50</v>
      </c>
      <c r="B151" s="53">
        <v>0</v>
      </c>
      <c r="C151" s="53">
        <v>0</v>
      </c>
      <c r="D151" s="53">
        <v>1</v>
      </c>
      <c r="E151" s="53">
        <v>207</v>
      </c>
      <c r="F151" s="53">
        <f>Source!U129</f>
        <v>0</v>
      </c>
      <c r="G151" s="53" t="s">
        <v>166</v>
      </c>
      <c r="H151" s="53" t="s">
        <v>167</v>
      </c>
      <c r="I151" s="53"/>
      <c r="J151" s="53"/>
      <c r="K151" s="53">
        <v>207</v>
      </c>
      <c r="L151" s="53">
        <v>21</v>
      </c>
      <c r="M151" s="53">
        <v>3</v>
      </c>
      <c r="N151" s="53" t="s">
        <v>53</v>
      </c>
      <c r="O151" s="53">
        <v>-1</v>
      </c>
      <c r="P151" s="53"/>
      <c r="Q151" s="53"/>
      <c r="R151" s="53"/>
      <c r="S151" s="53"/>
      <c r="T151" s="53"/>
      <c r="U151" s="53"/>
      <c r="V151" s="53"/>
      <c r="W151" s="53">
        <v>0</v>
      </c>
      <c r="X151" s="53">
        <v>1</v>
      </c>
      <c r="Y151" s="53">
        <v>0</v>
      </c>
      <c r="Z151" s="53"/>
      <c r="AA151" s="53"/>
      <c r="AB151" s="53"/>
    </row>
    <row r="152">
      <c r="A152" s="53">
        <v>50</v>
      </c>
      <c r="B152" s="53">
        <v>0</v>
      </c>
      <c r="C152" s="53">
        <v>0</v>
      </c>
      <c r="D152" s="53">
        <v>1</v>
      </c>
      <c r="E152" s="53">
        <v>208</v>
      </c>
      <c r="F152" s="53">
        <f>Source!V129</f>
        <v>0</v>
      </c>
      <c r="G152" s="53" t="s">
        <v>168</v>
      </c>
      <c r="H152" s="53" t="s">
        <v>169</v>
      </c>
      <c r="I152" s="53"/>
      <c r="J152" s="53"/>
      <c r="K152" s="53">
        <v>208</v>
      </c>
      <c r="L152" s="53">
        <v>22</v>
      </c>
      <c r="M152" s="53">
        <v>3</v>
      </c>
      <c r="N152" s="53" t="s">
        <v>53</v>
      </c>
      <c r="O152" s="53">
        <v>-1</v>
      </c>
      <c r="P152" s="53"/>
      <c r="Q152" s="53"/>
      <c r="R152" s="53"/>
      <c r="S152" s="53"/>
      <c r="T152" s="53"/>
      <c r="U152" s="53"/>
      <c r="V152" s="53"/>
      <c r="W152" s="53">
        <v>0</v>
      </c>
      <c r="X152" s="53">
        <v>1</v>
      </c>
      <c r="Y152" s="53">
        <v>0</v>
      </c>
      <c r="Z152" s="53"/>
      <c r="AA152" s="53"/>
      <c r="AB152" s="53"/>
    </row>
    <row r="153">
      <c r="A153" s="53">
        <v>50</v>
      </c>
      <c r="B153" s="53">
        <v>0</v>
      </c>
      <c r="C153" s="53">
        <v>0</v>
      </c>
      <c r="D153" s="53">
        <v>1</v>
      </c>
      <c r="E153" s="53">
        <v>209</v>
      </c>
      <c r="F153" s="53">
        <f>ROUND(Source!W129,O153)</f>
        <v>0</v>
      </c>
      <c r="G153" s="53" t="s">
        <v>170</v>
      </c>
      <c r="H153" s="53" t="s">
        <v>171</v>
      </c>
      <c r="I153" s="53"/>
      <c r="J153" s="53"/>
      <c r="K153" s="53">
        <v>209</v>
      </c>
      <c r="L153" s="53">
        <v>23</v>
      </c>
      <c r="M153" s="53">
        <v>3</v>
      </c>
      <c r="N153" s="53" t="s">
        <v>53</v>
      </c>
      <c r="O153" s="53">
        <v>2</v>
      </c>
      <c r="P153" s="53"/>
      <c r="Q153" s="53"/>
      <c r="R153" s="53"/>
      <c r="S153" s="53"/>
      <c r="T153" s="53"/>
      <c r="U153" s="53"/>
      <c r="V153" s="53"/>
      <c r="W153" s="53">
        <v>0</v>
      </c>
      <c r="X153" s="53">
        <v>1</v>
      </c>
      <c r="Y153" s="53">
        <v>0</v>
      </c>
      <c r="Z153" s="53"/>
      <c r="AA153" s="53"/>
      <c r="AB153" s="53"/>
    </row>
    <row r="154">
      <c r="A154" s="53">
        <v>50</v>
      </c>
      <c r="B154" s="53">
        <v>0</v>
      </c>
      <c r="C154" s="53">
        <v>0</v>
      </c>
      <c r="D154" s="53">
        <v>1</v>
      </c>
      <c r="E154" s="53">
        <v>233</v>
      </c>
      <c r="F154" s="53">
        <f>ROUND(Source!BD129,O154)</f>
        <v>0</v>
      </c>
      <c r="G154" s="53" t="s">
        <v>172</v>
      </c>
      <c r="H154" s="53" t="s">
        <v>173</v>
      </c>
      <c r="I154" s="53"/>
      <c r="J154" s="53"/>
      <c r="K154" s="53">
        <v>233</v>
      </c>
      <c r="L154" s="53">
        <v>24</v>
      </c>
      <c r="M154" s="53">
        <v>3</v>
      </c>
      <c r="N154" s="53" t="s">
        <v>53</v>
      </c>
      <c r="O154" s="53">
        <v>2</v>
      </c>
      <c r="P154" s="53"/>
      <c r="Q154" s="53"/>
      <c r="R154" s="53"/>
      <c r="S154" s="53"/>
      <c r="T154" s="53"/>
      <c r="U154" s="53"/>
      <c r="V154" s="53"/>
      <c r="W154" s="53">
        <v>0</v>
      </c>
      <c r="X154" s="53">
        <v>1</v>
      </c>
      <c r="Y154" s="53">
        <v>0</v>
      </c>
      <c r="Z154" s="53"/>
      <c r="AA154" s="53"/>
      <c r="AB154" s="53"/>
    </row>
    <row r="155">
      <c r="A155" s="53">
        <v>50</v>
      </c>
      <c r="B155" s="53">
        <v>0</v>
      </c>
      <c r="C155" s="53">
        <v>0</v>
      </c>
      <c r="D155" s="53">
        <v>1</v>
      </c>
      <c r="E155" s="53">
        <v>210</v>
      </c>
      <c r="F155" s="53">
        <f>ROUND(Source!X129,O155)</f>
        <v>0</v>
      </c>
      <c r="G155" s="53" t="s">
        <v>174</v>
      </c>
      <c r="H155" s="53" t="s">
        <v>175</v>
      </c>
      <c r="I155" s="53"/>
      <c r="J155" s="53"/>
      <c r="K155" s="53">
        <v>210</v>
      </c>
      <c r="L155" s="53">
        <v>25</v>
      </c>
      <c r="M155" s="53">
        <v>3</v>
      </c>
      <c r="N155" s="53" t="s">
        <v>53</v>
      </c>
      <c r="O155" s="53">
        <v>2</v>
      </c>
      <c r="P155" s="53"/>
      <c r="Q155" s="53"/>
      <c r="R155" s="53"/>
      <c r="S155" s="53"/>
      <c r="T155" s="53"/>
      <c r="U155" s="53"/>
      <c r="V155" s="53"/>
      <c r="W155" s="53">
        <v>0</v>
      </c>
      <c r="X155" s="53">
        <v>1</v>
      </c>
      <c r="Y155" s="53">
        <v>0</v>
      </c>
      <c r="Z155" s="53"/>
      <c r="AA155" s="53"/>
      <c r="AB155" s="53"/>
    </row>
    <row r="156">
      <c r="A156" s="53">
        <v>50</v>
      </c>
      <c r="B156" s="53">
        <v>0</v>
      </c>
      <c r="C156" s="53">
        <v>0</v>
      </c>
      <c r="D156" s="53">
        <v>1</v>
      </c>
      <c r="E156" s="53">
        <v>211</v>
      </c>
      <c r="F156" s="53">
        <f>ROUND(Source!Y129,O156)</f>
        <v>0</v>
      </c>
      <c r="G156" s="53" t="s">
        <v>176</v>
      </c>
      <c r="H156" s="53" t="s">
        <v>177</v>
      </c>
      <c r="I156" s="53"/>
      <c r="J156" s="53"/>
      <c r="K156" s="53">
        <v>211</v>
      </c>
      <c r="L156" s="53">
        <v>26</v>
      </c>
      <c r="M156" s="53">
        <v>3</v>
      </c>
      <c r="N156" s="53" t="s">
        <v>53</v>
      </c>
      <c r="O156" s="53">
        <v>2</v>
      </c>
      <c r="P156" s="53"/>
      <c r="Q156" s="53"/>
      <c r="R156" s="53"/>
      <c r="S156" s="53"/>
      <c r="T156" s="53"/>
      <c r="U156" s="53"/>
      <c r="V156" s="53"/>
      <c r="W156" s="53">
        <v>0</v>
      </c>
      <c r="X156" s="53">
        <v>1</v>
      </c>
      <c r="Y156" s="53">
        <v>0</v>
      </c>
      <c r="Z156" s="53"/>
      <c r="AA156" s="53"/>
      <c r="AB156" s="53"/>
    </row>
    <row r="157">
      <c r="A157" s="53">
        <v>50</v>
      </c>
      <c r="B157" s="53">
        <v>0</v>
      </c>
      <c r="C157" s="53">
        <v>0</v>
      </c>
      <c r="D157" s="53">
        <v>1</v>
      </c>
      <c r="E157" s="53">
        <v>224</v>
      </c>
      <c r="F157" s="53">
        <f>ROUND(Source!AR129,O157)</f>
        <v>61965.43</v>
      </c>
      <c r="G157" s="53" t="s">
        <v>178</v>
      </c>
      <c r="H157" s="53" t="s">
        <v>179</v>
      </c>
      <c r="I157" s="53"/>
      <c r="J157" s="53"/>
      <c r="K157" s="53">
        <v>224</v>
      </c>
      <c r="L157" s="53">
        <v>27</v>
      </c>
      <c r="M157" s="53">
        <v>3</v>
      </c>
      <c r="N157" s="53" t="s">
        <v>53</v>
      </c>
      <c r="O157" s="53">
        <v>2</v>
      </c>
      <c r="P157" s="53"/>
      <c r="Q157" s="53"/>
      <c r="R157" s="53"/>
      <c r="S157" s="53"/>
      <c r="T157" s="53"/>
      <c r="U157" s="53"/>
      <c r="V157" s="53"/>
      <c r="W157" s="53">
        <v>61965.43</v>
      </c>
      <c r="X157" s="53">
        <v>1</v>
      </c>
      <c r="Y157" s="53">
        <v>61965.43</v>
      </c>
      <c r="Z157" s="53"/>
      <c r="AA157" s="53"/>
      <c r="AB157" s="53"/>
    </row>
    <row r="159">
      <c r="A159" s="50">
        <v>4</v>
      </c>
      <c r="B159" s="50">
        <v>1</v>
      </c>
      <c r="C159" s="50"/>
      <c r="D159" s="50">
        <f>ROW(A167)</f>
        <v>167</v>
      </c>
      <c r="E159" s="50"/>
      <c r="F159" s="50" t="s">
        <v>97</v>
      </c>
      <c r="G159" s="50" t="s">
        <v>207</v>
      </c>
      <c r="H159" s="50" t="s">
        <v>53</v>
      </c>
      <c r="I159" s="50">
        <v>0</v>
      </c>
      <c r="J159" s="50"/>
      <c r="K159" s="50">
        <v>-1</v>
      </c>
      <c r="L159" s="50"/>
      <c r="M159" s="50" t="s">
        <v>53</v>
      </c>
      <c r="N159" s="50"/>
      <c r="O159" s="50"/>
      <c r="P159" s="50"/>
      <c r="Q159" s="50"/>
      <c r="R159" s="50"/>
      <c r="S159" s="50">
        <v>0</v>
      </c>
      <c r="T159" s="50"/>
      <c r="U159" s="50" t="s">
        <v>53</v>
      </c>
      <c r="V159" s="50">
        <v>0</v>
      </c>
      <c r="W159" s="50"/>
      <c r="X159" s="50"/>
      <c r="Y159" s="50"/>
      <c r="Z159" s="50"/>
      <c r="AA159" s="50"/>
      <c r="AB159" s="50" t="s">
        <v>53</v>
      </c>
      <c r="AC159" s="50" t="s">
        <v>53</v>
      </c>
      <c r="AD159" s="50" t="s">
        <v>53</v>
      </c>
      <c r="AE159" s="50" t="s">
        <v>53</v>
      </c>
      <c r="AF159" s="50" t="s">
        <v>53</v>
      </c>
      <c r="AG159" s="50" t="s">
        <v>53</v>
      </c>
      <c r="AH159" s="50"/>
      <c r="AI159" s="50"/>
      <c r="AJ159" s="50"/>
      <c r="AK159" s="50"/>
      <c r="AL159" s="50"/>
      <c r="AM159" s="50"/>
      <c r="AN159" s="50"/>
      <c r="AO159" s="50"/>
      <c r="AP159" s="50" t="s">
        <v>53</v>
      </c>
      <c r="AQ159" s="50" t="s">
        <v>53</v>
      </c>
      <c r="AR159" s="50" t="s">
        <v>53</v>
      </c>
      <c r="AS159" s="50"/>
      <c r="AT159" s="50"/>
      <c r="AU159" s="50"/>
      <c r="AV159" s="50"/>
      <c r="AW159" s="50"/>
      <c r="AX159" s="50"/>
      <c r="AY159" s="50"/>
      <c r="AZ159" s="50" t="s">
        <v>53</v>
      </c>
      <c r="BA159" s="50"/>
      <c r="BB159" s="50" t="s">
        <v>53</v>
      </c>
      <c r="BC159" s="50" t="s">
        <v>53</v>
      </c>
      <c r="BD159" s="50" t="s">
        <v>53</v>
      </c>
      <c r="BE159" s="50" t="s">
        <v>53</v>
      </c>
      <c r="BF159" s="50" t="s">
        <v>53</v>
      </c>
      <c r="BG159" s="50" t="s">
        <v>53</v>
      </c>
      <c r="BH159" s="50" t="s">
        <v>53</v>
      </c>
      <c r="BI159" s="50" t="s">
        <v>53</v>
      </c>
      <c r="BJ159" s="50" t="s">
        <v>53</v>
      </c>
      <c r="BK159" s="50" t="s">
        <v>53</v>
      </c>
      <c r="BL159" s="50" t="s">
        <v>53</v>
      </c>
      <c r="BM159" s="50" t="s">
        <v>53</v>
      </c>
      <c r="BN159" s="50" t="s">
        <v>53</v>
      </c>
      <c r="BO159" s="50" t="s">
        <v>53</v>
      </c>
      <c r="BP159" s="50" t="s">
        <v>53</v>
      </c>
      <c r="BQ159" s="50"/>
      <c r="BR159" s="50"/>
      <c r="BS159" s="50"/>
      <c r="BT159" s="50"/>
      <c r="BU159" s="50"/>
      <c r="BV159" s="50"/>
      <c r="BW159" s="50"/>
      <c r="BX159" s="50">
        <v>0</v>
      </c>
      <c r="BY159" s="50"/>
      <c r="BZ159" s="50"/>
      <c r="CA159" s="50"/>
      <c r="CB159" s="50"/>
      <c r="CC159" s="50"/>
      <c r="CD159" s="50"/>
      <c r="CE159" s="50"/>
      <c r="CF159" s="50"/>
      <c r="CG159" s="50"/>
      <c r="CH159" s="50"/>
      <c r="CI159" s="50"/>
      <c r="CJ159" s="50">
        <v>0</v>
      </c>
    </row>
    <row r="161">
      <c r="A161" s="51">
        <v>52</v>
      </c>
      <c r="B161" s="51">
        <f t="shared" ref="B161:G161" si="161">B167</f>
        <v>1</v>
      </c>
      <c r="C161" s="51">
        <f t="shared" si="161"/>
        <v>4</v>
      </c>
      <c r="D161" s="51">
        <f t="shared" si="161"/>
        <v>159</v>
      </c>
      <c r="E161" s="51">
        <f t="shared" si="161"/>
        <v>0</v>
      </c>
      <c r="F161" s="51" t="str">
        <f t="shared" si="161"/>
        <v xml:space="preserve">Новый раздел</v>
      </c>
      <c r="G161" s="51" t="str">
        <f t="shared" si="161"/>
        <v xml:space="preserve">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H161" s="51"/>
      <c r="I161" s="51"/>
      <c r="J161" s="51"/>
      <c r="K161" s="51"/>
      <c r="L161" s="51"/>
      <c r="M161" s="51"/>
      <c r="N161" s="51"/>
      <c r="O161" s="51">
        <f t="shared" ref="O161:AT161" si="162">O167</f>
        <v>17782.93</v>
      </c>
      <c r="P161" s="51">
        <f t="shared" si="162"/>
        <v>25.920000000000002</v>
      </c>
      <c r="Q161" s="51">
        <f t="shared" si="162"/>
        <v>0</v>
      </c>
      <c r="R161" s="51">
        <f t="shared" si="162"/>
        <v>0</v>
      </c>
      <c r="S161" s="51">
        <f t="shared" si="162"/>
        <v>17757.010000000002</v>
      </c>
      <c r="T161" s="51">
        <f t="shared" si="162"/>
        <v>0</v>
      </c>
      <c r="U161" s="51">
        <f t="shared" si="162"/>
        <v>24.960000000000001</v>
      </c>
      <c r="V161" s="51">
        <f t="shared" si="162"/>
        <v>0</v>
      </c>
      <c r="W161" s="51">
        <f t="shared" si="162"/>
        <v>0</v>
      </c>
      <c r="X161" s="51">
        <f t="shared" si="162"/>
        <v>16336.450000000001</v>
      </c>
      <c r="Y161" s="51">
        <f t="shared" si="162"/>
        <v>7280.3699999999999</v>
      </c>
      <c r="Z161" s="51">
        <f t="shared" si="162"/>
        <v>0</v>
      </c>
      <c r="AA161" s="51">
        <f t="shared" si="162"/>
        <v>0</v>
      </c>
      <c r="AB161" s="51">
        <f t="shared" si="162"/>
        <v>17782.93</v>
      </c>
      <c r="AC161" s="51">
        <f t="shared" si="162"/>
        <v>25.920000000000002</v>
      </c>
      <c r="AD161" s="51">
        <f t="shared" si="162"/>
        <v>0</v>
      </c>
      <c r="AE161" s="51">
        <f t="shared" si="162"/>
        <v>0</v>
      </c>
      <c r="AF161" s="51">
        <f t="shared" si="162"/>
        <v>17757.010000000002</v>
      </c>
      <c r="AG161" s="51">
        <f t="shared" si="162"/>
        <v>0</v>
      </c>
      <c r="AH161" s="51">
        <f t="shared" si="162"/>
        <v>24.960000000000001</v>
      </c>
      <c r="AI161" s="51">
        <f t="shared" si="162"/>
        <v>0</v>
      </c>
      <c r="AJ161" s="51">
        <f t="shared" si="162"/>
        <v>0</v>
      </c>
      <c r="AK161" s="51">
        <f t="shared" si="162"/>
        <v>16336.450000000001</v>
      </c>
      <c r="AL161" s="51">
        <f t="shared" si="162"/>
        <v>7280.3699999999999</v>
      </c>
      <c r="AM161" s="51">
        <f t="shared" si="162"/>
        <v>0</v>
      </c>
      <c r="AN161" s="51">
        <f t="shared" si="162"/>
        <v>0</v>
      </c>
      <c r="AO161" s="51">
        <f t="shared" si="162"/>
        <v>0</v>
      </c>
      <c r="AP161" s="51">
        <f t="shared" si="162"/>
        <v>0</v>
      </c>
      <c r="AQ161" s="51">
        <f t="shared" si="162"/>
        <v>0</v>
      </c>
      <c r="AR161" s="51">
        <f t="shared" si="162"/>
        <v>41399.75</v>
      </c>
      <c r="AS161" s="51">
        <f t="shared" si="162"/>
        <v>0</v>
      </c>
      <c r="AT161" s="51">
        <f t="shared" si="162"/>
        <v>0</v>
      </c>
      <c r="AU161" s="51">
        <f t="shared" ref="AU161:BZ161" si="163">AU167</f>
        <v>41399.75</v>
      </c>
      <c r="AV161" s="51">
        <f t="shared" si="163"/>
        <v>25.920000000000002</v>
      </c>
      <c r="AW161" s="51">
        <f t="shared" si="163"/>
        <v>25.920000000000002</v>
      </c>
      <c r="AX161" s="51">
        <f t="shared" si="163"/>
        <v>0</v>
      </c>
      <c r="AY161" s="51">
        <f t="shared" si="163"/>
        <v>25.920000000000002</v>
      </c>
      <c r="AZ161" s="51">
        <f t="shared" si="163"/>
        <v>0</v>
      </c>
      <c r="BA161" s="51">
        <f t="shared" si="163"/>
        <v>0</v>
      </c>
      <c r="BB161" s="51">
        <f t="shared" si="163"/>
        <v>0</v>
      </c>
      <c r="BC161" s="51">
        <f t="shared" si="163"/>
        <v>0</v>
      </c>
      <c r="BD161" s="51">
        <f t="shared" si="163"/>
        <v>0</v>
      </c>
      <c r="BE161" s="51">
        <f t="shared" si="163"/>
        <v>0</v>
      </c>
      <c r="BF161" s="51">
        <f t="shared" si="163"/>
        <v>0</v>
      </c>
      <c r="BG161" s="51">
        <f t="shared" si="163"/>
        <v>0</v>
      </c>
      <c r="BH161" s="51">
        <f t="shared" si="163"/>
        <v>0</v>
      </c>
      <c r="BI161" s="51">
        <f t="shared" si="163"/>
        <v>0</v>
      </c>
      <c r="BJ161" s="51">
        <f t="shared" si="163"/>
        <v>0</v>
      </c>
      <c r="BK161" s="51">
        <f t="shared" si="163"/>
        <v>0</v>
      </c>
      <c r="BL161" s="51">
        <f t="shared" si="163"/>
        <v>0</v>
      </c>
      <c r="BM161" s="51">
        <f t="shared" si="163"/>
        <v>0</v>
      </c>
      <c r="BN161" s="51">
        <f t="shared" si="163"/>
        <v>0</v>
      </c>
      <c r="BO161" s="51">
        <f t="shared" si="163"/>
        <v>0</v>
      </c>
      <c r="BP161" s="51">
        <f t="shared" si="163"/>
        <v>0</v>
      </c>
      <c r="BQ161" s="51">
        <f t="shared" si="163"/>
        <v>0</v>
      </c>
      <c r="BR161" s="51">
        <f t="shared" si="163"/>
        <v>0</v>
      </c>
      <c r="BS161" s="51">
        <f t="shared" si="163"/>
        <v>0</v>
      </c>
      <c r="BT161" s="51">
        <f t="shared" si="163"/>
        <v>0</v>
      </c>
      <c r="BU161" s="51">
        <f t="shared" si="163"/>
        <v>0</v>
      </c>
      <c r="BV161" s="51">
        <f t="shared" si="163"/>
        <v>0</v>
      </c>
      <c r="BW161" s="51">
        <f t="shared" si="163"/>
        <v>0</v>
      </c>
      <c r="BX161" s="51">
        <f t="shared" si="163"/>
        <v>0</v>
      </c>
      <c r="BY161" s="51">
        <f t="shared" si="163"/>
        <v>0</v>
      </c>
      <c r="BZ161" s="51">
        <f t="shared" si="163"/>
        <v>0</v>
      </c>
      <c r="CA161" s="51">
        <f t="shared" ref="CA161:DF161" si="164">CA167</f>
        <v>41399.75</v>
      </c>
      <c r="CB161" s="51">
        <f t="shared" si="164"/>
        <v>0</v>
      </c>
      <c r="CC161" s="51">
        <f t="shared" si="164"/>
        <v>0</v>
      </c>
      <c r="CD161" s="51">
        <f t="shared" si="164"/>
        <v>41399.75</v>
      </c>
      <c r="CE161" s="51">
        <f t="shared" si="164"/>
        <v>25.920000000000002</v>
      </c>
      <c r="CF161" s="51">
        <f t="shared" si="164"/>
        <v>25.920000000000002</v>
      </c>
      <c r="CG161" s="51">
        <f t="shared" si="164"/>
        <v>0</v>
      </c>
      <c r="CH161" s="51">
        <f t="shared" si="164"/>
        <v>25.920000000000002</v>
      </c>
      <c r="CI161" s="51">
        <f t="shared" si="164"/>
        <v>0</v>
      </c>
      <c r="CJ161" s="51">
        <f t="shared" si="164"/>
        <v>0</v>
      </c>
      <c r="CK161" s="51">
        <f t="shared" si="164"/>
        <v>0</v>
      </c>
      <c r="CL161" s="51">
        <f t="shared" si="164"/>
        <v>0</v>
      </c>
      <c r="CM161" s="51">
        <f t="shared" si="164"/>
        <v>0</v>
      </c>
      <c r="CN161" s="51">
        <f t="shared" si="164"/>
        <v>0</v>
      </c>
      <c r="CO161" s="51">
        <f t="shared" si="164"/>
        <v>0</v>
      </c>
      <c r="CP161" s="51">
        <f t="shared" si="164"/>
        <v>0</v>
      </c>
      <c r="CQ161" s="51">
        <f t="shared" si="164"/>
        <v>0</v>
      </c>
      <c r="CR161" s="51">
        <f t="shared" si="164"/>
        <v>0</v>
      </c>
      <c r="CS161" s="51">
        <f t="shared" si="164"/>
        <v>0</v>
      </c>
      <c r="CT161" s="51">
        <f t="shared" si="164"/>
        <v>0</v>
      </c>
      <c r="CU161" s="51">
        <f t="shared" si="164"/>
        <v>0</v>
      </c>
      <c r="CV161" s="51">
        <f t="shared" si="164"/>
        <v>0</v>
      </c>
      <c r="CW161" s="51">
        <f t="shared" si="164"/>
        <v>0</v>
      </c>
      <c r="CX161" s="51">
        <f t="shared" si="164"/>
        <v>0</v>
      </c>
      <c r="CY161" s="51">
        <f t="shared" si="164"/>
        <v>0</v>
      </c>
      <c r="CZ161" s="51">
        <f t="shared" si="164"/>
        <v>0</v>
      </c>
      <c r="DA161" s="51">
        <f t="shared" si="164"/>
        <v>0</v>
      </c>
      <c r="DB161" s="51">
        <f t="shared" si="164"/>
        <v>0</v>
      </c>
      <c r="DC161" s="51">
        <f t="shared" si="164"/>
        <v>0</v>
      </c>
      <c r="DD161" s="51">
        <f t="shared" si="164"/>
        <v>0</v>
      </c>
      <c r="DE161" s="51">
        <f t="shared" si="164"/>
        <v>0</v>
      </c>
      <c r="DF161" s="51">
        <f t="shared" si="164"/>
        <v>0</v>
      </c>
      <c r="DG161" s="52">
        <f t="shared" ref="DG161:EL161" si="165">DG167</f>
        <v>0</v>
      </c>
      <c r="DH161" s="52">
        <f t="shared" si="165"/>
        <v>0</v>
      </c>
      <c r="DI161" s="52">
        <f t="shared" si="165"/>
        <v>0</v>
      </c>
      <c r="DJ161" s="52">
        <f t="shared" si="165"/>
        <v>0</v>
      </c>
      <c r="DK161" s="52">
        <f t="shared" si="165"/>
        <v>0</v>
      </c>
      <c r="DL161" s="52">
        <f t="shared" si="165"/>
        <v>0</v>
      </c>
      <c r="DM161" s="52">
        <f t="shared" si="165"/>
        <v>0</v>
      </c>
      <c r="DN161" s="52">
        <f t="shared" si="165"/>
        <v>0</v>
      </c>
      <c r="DO161" s="52">
        <f t="shared" si="165"/>
        <v>0</v>
      </c>
      <c r="DP161" s="52">
        <f t="shared" si="165"/>
        <v>0</v>
      </c>
      <c r="DQ161" s="52">
        <f t="shared" si="165"/>
        <v>0</v>
      </c>
      <c r="DR161" s="52">
        <f t="shared" si="165"/>
        <v>0</v>
      </c>
      <c r="DS161" s="52">
        <f t="shared" si="165"/>
        <v>0</v>
      </c>
      <c r="DT161" s="52">
        <f t="shared" si="165"/>
        <v>0</v>
      </c>
      <c r="DU161" s="52">
        <f t="shared" si="165"/>
        <v>0</v>
      </c>
      <c r="DV161" s="52">
        <f t="shared" si="165"/>
        <v>0</v>
      </c>
      <c r="DW161" s="52">
        <f t="shared" si="165"/>
        <v>0</v>
      </c>
      <c r="DX161" s="52">
        <f t="shared" si="165"/>
        <v>0</v>
      </c>
      <c r="DY161" s="52">
        <f t="shared" si="165"/>
        <v>0</v>
      </c>
      <c r="DZ161" s="52">
        <f t="shared" si="165"/>
        <v>0</v>
      </c>
      <c r="EA161" s="52">
        <f t="shared" si="165"/>
        <v>0</v>
      </c>
      <c r="EB161" s="52">
        <f t="shared" si="165"/>
        <v>0</v>
      </c>
      <c r="EC161" s="52">
        <f t="shared" si="165"/>
        <v>0</v>
      </c>
      <c r="ED161" s="52">
        <f t="shared" si="165"/>
        <v>0</v>
      </c>
      <c r="EE161" s="52">
        <f t="shared" si="165"/>
        <v>0</v>
      </c>
      <c r="EF161" s="52">
        <f t="shared" si="165"/>
        <v>0</v>
      </c>
      <c r="EG161" s="52">
        <f t="shared" si="165"/>
        <v>0</v>
      </c>
      <c r="EH161" s="52">
        <f t="shared" si="165"/>
        <v>0</v>
      </c>
      <c r="EI161" s="52">
        <f t="shared" si="165"/>
        <v>0</v>
      </c>
      <c r="EJ161" s="52">
        <f t="shared" si="165"/>
        <v>0</v>
      </c>
      <c r="EK161" s="52">
        <f t="shared" si="165"/>
        <v>0</v>
      </c>
      <c r="EL161" s="52">
        <f t="shared" si="165"/>
        <v>0</v>
      </c>
      <c r="EM161" s="52">
        <f t="shared" ref="EM161:FR161" si="166">EM167</f>
        <v>0</v>
      </c>
      <c r="EN161" s="52">
        <f t="shared" si="166"/>
        <v>0</v>
      </c>
      <c r="EO161" s="52">
        <f t="shared" si="166"/>
        <v>0</v>
      </c>
      <c r="EP161" s="52">
        <f t="shared" si="166"/>
        <v>0</v>
      </c>
      <c r="EQ161" s="52">
        <f t="shared" si="166"/>
        <v>0</v>
      </c>
      <c r="ER161" s="52">
        <f t="shared" si="166"/>
        <v>0</v>
      </c>
      <c r="ES161" s="52">
        <f t="shared" si="166"/>
        <v>0</v>
      </c>
      <c r="ET161" s="52">
        <f t="shared" si="166"/>
        <v>0</v>
      </c>
      <c r="EU161" s="52">
        <f t="shared" si="166"/>
        <v>0</v>
      </c>
      <c r="EV161" s="52">
        <f t="shared" si="166"/>
        <v>0</v>
      </c>
      <c r="EW161" s="52">
        <f t="shared" si="166"/>
        <v>0</v>
      </c>
      <c r="EX161" s="52">
        <f t="shared" si="166"/>
        <v>0</v>
      </c>
      <c r="EY161" s="52">
        <f t="shared" si="166"/>
        <v>0</v>
      </c>
      <c r="EZ161" s="52">
        <f t="shared" si="166"/>
        <v>0</v>
      </c>
      <c r="FA161" s="52">
        <f t="shared" si="166"/>
        <v>0</v>
      </c>
      <c r="FB161" s="52">
        <f t="shared" si="166"/>
        <v>0</v>
      </c>
      <c r="FC161" s="52">
        <f t="shared" si="166"/>
        <v>0</v>
      </c>
      <c r="FD161" s="52">
        <f t="shared" si="166"/>
        <v>0</v>
      </c>
      <c r="FE161" s="52">
        <f t="shared" si="166"/>
        <v>0</v>
      </c>
      <c r="FF161" s="52">
        <f t="shared" si="166"/>
        <v>0</v>
      </c>
      <c r="FG161" s="52">
        <f t="shared" si="166"/>
        <v>0</v>
      </c>
      <c r="FH161" s="52">
        <f t="shared" si="166"/>
        <v>0</v>
      </c>
      <c r="FI161" s="52">
        <f t="shared" si="166"/>
        <v>0</v>
      </c>
      <c r="FJ161" s="52">
        <f t="shared" si="166"/>
        <v>0</v>
      </c>
      <c r="FK161" s="52">
        <f t="shared" si="166"/>
        <v>0</v>
      </c>
      <c r="FL161" s="52">
        <f t="shared" si="166"/>
        <v>0</v>
      </c>
      <c r="FM161" s="52">
        <f t="shared" si="166"/>
        <v>0</v>
      </c>
      <c r="FN161" s="52">
        <f t="shared" si="166"/>
        <v>0</v>
      </c>
      <c r="FO161" s="52">
        <f t="shared" si="166"/>
        <v>0</v>
      </c>
      <c r="FP161" s="52">
        <f t="shared" si="166"/>
        <v>0</v>
      </c>
      <c r="FQ161" s="52">
        <f t="shared" si="166"/>
        <v>0</v>
      </c>
      <c r="FR161" s="52">
        <f t="shared" si="166"/>
        <v>0</v>
      </c>
      <c r="FS161" s="52">
        <f t="shared" ref="FS161:GX161" si="167">FS167</f>
        <v>0</v>
      </c>
      <c r="FT161" s="52">
        <f t="shared" si="167"/>
        <v>0</v>
      </c>
      <c r="FU161" s="52">
        <f t="shared" si="167"/>
        <v>0</v>
      </c>
      <c r="FV161" s="52">
        <f t="shared" si="167"/>
        <v>0</v>
      </c>
      <c r="FW161" s="52">
        <f t="shared" si="167"/>
        <v>0</v>
      </c>
      <c r="FX161" s="52">
        <f t="shared" si="167"/>
        <v>0</v>
      </c>
      <c r="FY161" s="52">
        <f t="shared" si="167"/>
        <v>0</v>
      </c>
      <c r="FZ161" s="52">
        <f t="shared" si="167"/>
        <v>0</v>
      </c>
      <c r="GA161" s="52">
        <f t="shared" si="167"/>
        <v>0</v>
      </c>
      <c r="GB161" s="52">
        <f t="shared" si="167"/>
        <v>0</v>
      </c>
      <c r="GC161" s="52">
        <f t="shared" si="167"/>
        <v>0</v>
      </c>
      <c r="GD161" s="52">
        <f t="shared" si="167"/>
        <v>0</v>
      </c>
      <c r="GE161" s="52">
        <f t="shared" si="167"/>
        <v>0</v>
      </c>
      <c r="GF161" s="52">
        <f t="shared" si="167"/>
        <v>0</v>
      </c>
      <c r="GG161" s="52">
        <f t="shared" si="167"/>
        <v>0</v>
      </c>
      <c r="GH161" s="52">
        <f t="shared" si="167"/>
        <v>0</v>
      </c>
      <c r="GI161" s="52">
        <f t="shared" si="167"/>
        <v>0</v>
      </c>
      <c r="GJ161" s="52">
        <f t="shared" si="167"/>
        <v>0</v>
      </c>
      <c r="GK161" s="52">
        <f t="shared" si="167"/>
        <v>0</v>
      </c>
      <c r="GL161" s="52">
        <f t="shared" si="167"/>
        <v>0</v>
      </c>
      <c r="GM161" s="52">
        <f t="shared" si="167"/>
        <v>0</v>
      </c>
      <c r="GN161" s="52">
        <f t="shared" si="167"/>
        <v>0</v>
      </c>
      <c r="GO161" s="52">
        <f t="shared" si="167"/>
        <v>0</v>
      </c>
      <c r="GP161" s="52">
        <f t="shared" si="167"/>
        <v>0</v>
      </c>
      <c r="GQ161" s="52">
        <f t="shared" si="167"/>
        <v>0</v>
      </c>
      <c r="GR161" s="52">
        <f t="shared" si="167"/>
        <v>0</v>
      </c>
      <c r="GS161" s="52">
        <f t="shared" si="167"/>
        <v>0</v>
      </c>
      <c r="GT161" s="52">
        <f t="shared" si="167"/>
        <v>0</v>
      </c>
      <c r="GU161" s="52">
        <f t="shared" si="167"/>
        <v>0</v>
      </c>
      <c r="GV161" s="52">
        <f t="shared" si="167"/>
        <v>0</v>
      </c>
      <c r="GW161" s="52">
        <f t="shared" si="167"/>
        <v>0</v>
      </c>
      <c r="GX161" s="52">
        <f t="shared" si="167"/>
        <v>0</v>
      </c>
    </row>
    <row r="163">
      <c r="A163">
        <v>17</v>
      </c>
      <c r="B163">
        <v>1</v>
      </c>
      <c r="C163">
        <f>ROW(SmtRes!A71)</f>
        <v>71</v>
      </c>
      <c r="D163">
        <f>ROW(EtalonRes!A71)</f>
        <v>71</v>
      </c>
      <c r="E163" t="s">
        <v>99</v>
      </c>
      <c r="F163" t="s">
        <v>208</v>
      </c>
      <c r="G163" t="s">
        <v>69</v>
      </c>
      <c r="H163" t="s">
        <v>209</v>
      </c>
      <c r="I163">
        <v>2</v>
      </c>
      <c r="J163">
        <v>0</v>
      </c>
      <c r="K163">
        <v>2</v>
      </c>
      <c r="O163">
        <f t="shared" ref="O163:O165" si="168">ROUND(CP163,2)</f>
        <v>6847.8600000000006</v>
      </c>
      <c r="P163">
        <f t="shared" ref="P163:P165" si="169">ROUND((ROUND((AC163*AW163*I163),2)*BC163),2)</f>
        <v>18.240000000000002</v>
      </c>
      <c r="Q163">
        <f t="shared" ref="Q163:Q165" si="170">(ROUND((ROUND((((ET163*12))*AV163*I163),2)*BB163),2)+ROUND((ROUND(((AE163-((EU163*12)))*AV163*I163),2)*BS163),2))</f>
        <v>0</v>
      </c>
      <c r="R163">
        <f t="shared" ref="R163:R165" si="171">ROUND((ROUND((AE163*AV163*I163),2)*BS163),2)</f>
        <v>0</v>
      </c>
      <c r="S163">
        <f t="shared" ref="S163:S165" si="172">ROUND((ROUND((AF163*AV163*I163),2)*BA163),2)</f>
        <v>6829.6199999999999</v>
      </c>
      <c r="T163">
        <f t="shared" ref="T163:T165" si="173">ROUND(CU163*I163,2)</f>
        <v>0</v>
      </c>
      <c r="U163">
        <f t="shared" ref="U163:U165" si="174">CV163*I163</f>
        <v>9.6000000000000014</v>
      </c>
      <c r="V163">
        <f t="shared" ref="V163:V165" si="175">CW163*I163</f>
        <v>0</v>
      </c>
      <c r="W163">
        <f t="shared" ref="W163:W165" si="176">ROUND(CX163*I163,2)</f>
        <v>0</v>
      </c>
      <c r="X163">
        <f t="shared" ref="X163:Y165" si="177">ROUND(CY163,2)</f>
        <v>6283.25</v>
      </c>
      <c r="Y163">
        <f t="shared" si="177"/>
        <v>2800.1399999999999</v>
      </c>
      <c r="AA163">
        <v>416931464</v>
      </c>
      <c r="AB163">
        <f t="shared" ref="AB163:AB165" si="178">ROUND((AC163+AD163+AF163),6)</f>
        <v>61.559999999999995</v>
      </c>
      <c r="AC163">
        <f t="shared" ref="AC163:AC165" si="179">ROUND(((ES163*12)),6)</f>
        <v>0.95999999999999996</v>
      </c>
      <c r="AD163">
        <f t="shared" ref="AD163:AD165" si="180">ROUND(((((ET163*12))-((EU163*12)))+AE163),6)</f>
        <v>0</v>
      </c>
      <c r="AE163">
        <f t="shared" ref="AE163:AF165" si="181">ROUND(((EU163*12)),6)</f>
        <v>0</v>
      </c>
      <c r="AF163">
        <f t="shared" si="181"/>
        <v>60.599999999999994</v>
      </c>
      <c r="AG163">
        <f t="shared" ref="AG163:AG165" si="182">ROUND((AP163),6)</f>
        <v>0</v>
      </c>
      <c r="AH163">
        <f t="shared" ref="AH163:AI165" si="183">((EW163*12))</f>
        <v>4.8000000000000007</v>
      </c>
      <c r="AI163">
        <f t="shared" si="183"/>
        <v>0</v>
      </c>
      <c r="AJ163">
        <f t="shared" ref="AJ163:AJ165" si="184">(AS163)</f>
        <v>0</v>
      </c>
      <c r="AK163">
        <v>5.1299999999999999</v>
      </c>
      <c r="AL163">
        <v>0.080000000000000002</v>
      </c>
      <c r="AM163">
        <v>0</v>
      </c>
      <c r="AN163">
        <v>0</v>
      </c>
      <c r="AO163">
        <v>5.0499999999999998</v>
      </c>
      <c r="AP163">
        <v>0</v>
      </c>
      <c r="AQ163">
        <v>0.40000000000000002</v>
      </c>
      <c r="AR163">
        <v>0</v>
      </c>
      <c r="AS163">
        <v>0</v>
      </c>
      <c r="AT163">
        <v>92</v>
      </c>
      <c r="AU163">
        <v>41</v>
      </c>
      <c r="AV163">
        <v>1</v>
      </c>
      <c r="AW163">
        <v>1</v>
      </c>
      <c r="AZ163">
        <v>1</v>
      </c>
      <c r="BA163">
        <v>56.350000000000001</v>
      </c>
      <c r="BB163">
        <v>1</v>
      </c>
      <c r="BC163">
        <v>9.5</v>
      </c>
      <c r="BD163" t="s">
        <v>53</v>
      </c>
      <c r="BE163" t="s">
        <v>53</v>
      </c>
      <c r="BF163" t="s">
        <v>53</v>
      </c>
      <c r="BG163" t="s">
        <v>53</v>
      </c>
      <c r="BH163">
        <v>0</v>
      </c>
      <c r="BI163">
        <v>4</v>
      </c>
      <c r="BJ163" t="s">
        <v>210</v>
      </c>
      <c r="BM163">
        <v>141</v>
      </c>
      <c r="BN163">
        <v>0</v>
      </c>
      <c r="BO163" t="s">
        <v>208</v>
      </c>
      <c r="BP163">
        <v>1</v>
      </c>
      <c r="BQ163">
        <v>140</v>
      </c>
      <c r="BR163">
        <v>0</v>
      </c>
      <c r="BS163">
        <v>56.350000000000001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53</v>
      </c>
      <c r="BZ163">
        <v>92</v>
      </c>
      <c r="CA163">
        <v>41</v>
      </c>
      <c r="CB163" t="s">
        <v>53</v>
      </c>
      <c r="CE163">
        <v>30</v>
      </c>
      <c r="CF163">
        <v>0</v>
      </c>
      <c r="CG163">
        <v>0</v>
      </c>
      <c r="CM163">
        <v>0</v>
      </c>
      <c r="CN163" t="s">
        <v>53</v>
      </c>
      <c r="CO163">
        <v>0</v>
      </c>
      <c r="CP163">
        <f t="shared" ref="CP163:CP165" si="185">(P163+Q163+S163)</f>
        <v>6847.8599999999997</v>
      </c>
      <c r="CQ163">
        <f t="shared" ref="CQ163:CQ165" si="186">ROUND((ROUND((AC163*AW163*1),2)*BC163),2)</f>
        <v>9.120000000000001</v>
      </c>
      <c r="CR163">
        <f t="shared" ref="CR163:CR165" si="187">(ROUND((ROUND((((ET163*12))*AV163*1),2)*BB163),2)+ROUND((ROUND(((AE163-((EU163*12)))*AV163*1),2)*BS163),2))</f>
        <v>0</v>
      </c>
      <c r="CS163">
        <f t="shared" ref="CS163:CS165" si="188">ROUND((ROUND((AE163*AV163*1),2)*BS163),2)</f>
        <v>0</v>
      </c>
      <c r="CT163">
        <f t="shared" ref="CT163:CT165" si="189">ROUND((ROUND((AF163*AV163*1),2)*BA163),2)</f>
        <v>3414.8099999999999</v>
      </c>
      <c r="CU163">
        <f t="shared" ref="CU163:CU165" si="190">AG163</f>
        <v>0</v>
      </c>
      <c r="CV163">
        <f t="shared" ref="CV163:CV165" si="191">(AH163*AV163)</f>
        <v>4.8000000000000007</v>
      </c>
      <c r="CW163">
        <f t="shared" ref="CW163:CX165" si="192">AI163</f>
        <v>0</v>
      </c>
      <c r="CX163">
        <f t="shared" si="192"/>
        <v>0</v>
      </c>
      <c r="CY163">
        <f t="shared" ref="CY163:CY165" si="193">(((S163+R163)*AT163)/100)</f>
        <v>6283.2504000000008</v>
      </c>
      <c r="CZ163">
        <f t="shared" ref="CZ163:CZ165" si="194">(((S163+R163)*AU163)/100)</f>
        <v>2800.1441999999997</v>
      </c>
      <c r="DC163" t="s">
        <v>53</v>
      </c>
      <c r="DD163" t="s">
        <v>211</v>
      </c>
      <c r="DE163" t="s">
        <v>211</v>
      </c>
      <c r="DF163" t="s">
        <v>211</v>
      </c>
      <c r="DG163" t="s">
        <v>211</v>
      </c>
      <c r="DH163" t="s">
        <v>53</v>
      </c>
      <c r="DI163" t="s">
        <v>211</v>
      </c>
      <c r="DJ163" t="s">
        <v>211</v>
      </c>
      <c r="DK163" t="s">
        <v>53</v>
      </c>
      <c r="DL163" t="s">
        <v>53</v>
      </c>
      <c r="DM163" t="s">
        <v>53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209</v>
      </c>
      <c r="DW163" t="s">
        <v>209</v>
      </c>
      <c r="DX163">
        <v>1</v>
      </c>
      <c r="DZ163" t="s">
        <v>53</v>
      </c>
      <c r="EA163" t="s">
        <v>53</v>
      </c>
      <c r="EB163" t="s">
        <v>53</v>
      </c>
      <c r="EC163" t="s">
        <v>53</v>
      </c>
      <c r="EE163">
        <v>405819079</v>
      </c>
      <c r="EF163">
        <v>140</v>
      </c>
      <c r="EG163" t="s">
        <v>104</v>
      </c>
      <c r="EH163">
        <v>0</v>
      </c>
      <c r="EI163" t="s">
        <v>53</v>
      </c>
      <c r="EJ163">
        <v>4</v>
      </c>
      <c r="EK163">
        <v>141</v>
      </c>
      <c r="EL163" t="s">
        <v>212</v>
      </c>
      <c r="EM163" t="s">
        <v>213</v>
      </c>
      <c r="EO163" t="s">
        <v>53</v>
      </c>
      <c r="EQ163">
        <v>131072</v>
      </c>
      <c r="ER163">
        <v>5.1299999999999999</v>
      </c>
      <c r="ES163">
        <v>0.080000000000000002</v>
      </c>
      <c r="ET163">
        <v>0</v>
      </c>
      <c r="EU163">
        <v>0</v>
      </c>
      <c r="EV163">
        <v>5.0499999999999998</v>
      </c>
      <c r="EW163">
        <v>0.40000000000000002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92</v>
      </c>
      <c r="FY163">
        <v>41</v>
      </c>
      <c r="GA163" t="s">
        <v>53</v>
      </c>
      <c r="GD163">
        <v>1</v>
      </c>
      <c r="GF163">
        <v>-2107399940</v>
      </c>
      <c r="GG163">
        <v>2</v>
      </c>
      <c r="GH163">
        <v>1</v>
      </c>
      <c r="GI163">
        <v>2</v>
      </c>
      <c r="GJ163">
        <v>0</v>
      </c>
      <c r="GK163">
        <v>0</v>
      </c>
      <c r="GL163">
        <f t="shared" ref="GL163:GL165" si="195">ROUND(IF(AND(BH163=3,BI163=3,FS163&lt;&gt;0),P163,0),2)</f>
        <v>0</v>
      </c>
      <c r="GM163">
        <f t="shared" ref="GM163:GM165" si="196">ROUND(O163+X163+Y163,2)+GX163</f>
        <v>15931.25</v>
      </c>
      <c r="GN163">
        <f t="shared" ref="GN163:GN165" si="197">IF(OR(BI163=0,BI163=1),GM163-GX163,0)</f>
        <v>0</v>
      </c>
      <c r="GO163">
        <f t="shared" ref="GO163:GO165" si="198">IF(BI163=2,GM163-GX163,0)</f>
        <v>0</v>
      </c>
      <c r="GP163">
        <f t="shared" ref="GP163:GP165" si="199">IF(BI163=4,GM163-GX163,0)</f>
        <v>15931.25</v>
      </c>
      <c r="GR163">
        <v>0</v>
      </c>
      <c r="GS163">
        <v>3</v>
      </c>
      <c r="GT163">
        <v>0</v>
      </c>
      <c r="GU163" t="s">
        <v>53</v>
      </c>
      <c r="GV163">
        <f t="shared" ref="GV163:GV165" si="200">ROUND((GT163),6)</f>
        <v>0</v>
      </c>
      <c r="GW163">
        <v>1</v>
      </c>
      <c r="GX163">
        <f t="shared" ref="GX163:GX165" si="201">ROUND(HC163*I163,2)</f>
        <v>0</v>
      </c>
      <c r="HA163">
        <v>0</v>
      </c>
      <c r="HB163">
        <v>0</v>
      </c>
      <c r="HC163">
        <f t="shared" ref="HC163:HC165" si="202">GV163*GW163</f>
        <v>0</v>
      </c>
      <c r="HE163" t="s">
        <v>53</v>
      </c>
      <c r="HF163" t="s">
        <v>53</v>
      </c>
      <c r="HM163" t="s">
        <v>53</v>
      </c>
      <c r="HN163" t="s">
        <v>53</v>
      </c>
      <c r="HO163" t="s">
        <v>53</v>
      </c>
      <c r="HP163" t="s">
        <v>53</v>
      </c>
      <c r="HQ163" t="s">
        <v>53</v>
      </c>
      <c r="HS163">
        <v>0</v>
      </c>
      <c r="IK163">
        <v>0</v>
      </c>
    </row>
    <row r="164">
      <c r="A164">
        <v>17</v>
      </c>
      <c r="B164">
        <v>1</v>
      </c>
      <c r="C164">
        <f>ROW(SmtRes!A74)</f>
        <v>74</v>
      </c>
      <c r="D164">
        <f>ROW(EtalonRes!A74)</f>
        <v>74</v>
      </c>
      <c r="E164" t="s">
        <v>53</v>
      </c>
      <c r="F164" t="s">
        <v>208</v>
      </c>
      <c r="G164" t="s">
        <v>69</v>
      </c>
      <c r="H164" t="s">
        <v>209</v>
      </c>
      <c r="I164">
        <v>0</v>
      </c>
      <c r="J164">
        <v>0</v>
      </c>
      <c r="K164">
        <v>0</v>
      </c>
      <c r="O164">
        <f t="shared" si="168"/>
        <v>0</v>
      </c>
      <c r="P164">
        <f t="shared" si="169"/>
        <v>0</v>
      </c>
      <c r="Q164">
        <f t="shared" si="170"/>
        <v>0</v>
      </c>
      <c r="R164">
        <f t="shared" si="171"/>
        <v>0</v>
      </c>
      <c r="S164">
        <f t="shared" si="172"/>
        <v>0</v>
      </c>
      <c r="T164">
        <f t="shared" si="173"/>
        <v>0</v>
      </c>
      <c r="U164">
        <f t="shared" si="174"/>
        <v>0</v>
      </c>
      <c r="V164">
        <f t="shared" si="175"/>
        <v>0</v>
      </c>
      <c r="W164">
        <f t="shared" si="176"/>
        <v>0</v>
      </c>
      <c r="X164">
        <f t="shared" si="177"/>
        <v>0</v>
      </c>
      <c r="Y164">
        <f t="shared" si="177"/>
        <v>0</v>
      </c>
      <c r="AA164">
        <v>-1</v>
      </c>
      <c r="AB164">
        <f t="shared" si="178"/>
        <v>61.559999999999995</v>
      </c>
      <c r="AC164">
        <f t="shared" si="179"/>
        <v>0.95999999999999996</v>
      </c>
      <c r="AD164">
        <f t="shared" si="180"/>
        <v>0</v>
      </c>
      <c r="AE164">
        <f t="shared" si="181"/>
        <v>0</v>
      </c>
      <c r="AF164">
        <f t="shared" si="181"/>
        <v>60.599999999999994</v>
      </c>
      <c r="AG164">
        <f t="shared" si="182"/>
        <v>0</v>
      </c>
      <c r="AH164">
        <f t="shared" si="183"/>
        <v>4.8000000000000007</v>
      </c>
      <c r="AI164">
        <f t="shared" si="183"/>
        <v>0</v>
      </c>
      <c r="AJ164">
        <f t="shared" si="184"/>
        <v>0</v>
      </c>
      <c r="AK164">
        <v>5.1299999999999999</v>
      </c>
      <c r="AL164">
        <v>0.080000000000000002</v>
      </c>
      <c r="AM164">
        <v>0</v>
      </c>
      <c r="AN164">
        <v>0</v>
      </c>
      <c r="AO164">
        <v>5.0499999999999998</v>
      </c>
      <c r="AP164">
        <v>0</v>
      </c>
      <c r="AQ164">
        <v>0.40000000000000002</v>
      </c>
      <c r="AR164">
        <v>0</v>
      </c>
      <c r="AS164">
        <v>0</v>
      </c>
      <c r="AT164">
        <v>92</v>
      </c>
      <c r="AU164">
        <v>41</v>
      </c>
      <c r="AV164">
        <v>1</v>
      </c>
      <c r="AW164">
        <v>1</v>
      </c>
      <c r="AZ164">
        <v>1</v>
      </c>
      <c r="BA164">
        <v>56.350000000000001</v>
      </c>
      <c r="BB164">
        <v>1</v>
      </c>
      <c r="BC164">
        <v>9.5</v>
      </c>
      <c r="BD164" t="s">
        <v>53</v>
      </c>
      <c r="BE164" t="s">
        <v>53</v>
      </c>
      <c r="BF164" t="s">
        <v>53</v>
      </c>
      <c r="BG164" t="s">
        <v>53</v>
      </c>
      <c r="BH164">
        <v>0</v>
      </c>
      <c r="BI164">
        <v>4</v>
      </c>
      <c r="BJ164" t="s">
        <v>210</v>
      </c>
      <c r="BM164">
        <v>141</v>
      </c>
      <c r="BN164">
        <v>0</v>
      </c>
      <c r="BO164" t="s">
        <v>208</v>
      </c>
      <c r="BP164">
        <v>1</v>
      </c>
      <c r="BQ164">
        <v>140</v>
      </c>
      <c r="BR164">
        <v>0</v>
      </c>
      <c r="BS164">
        <v>56.350000000000001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53</v>
      </c>
      <c r="BZ164">
        <v>92</v>
      </c>
      <c r="CA164">
        <v>41</v>
      </c>
      <c r="CB164" t="s">
        <v>53</v>
      </c>
      <c r="CE164">
        <v>30</v>
      </c>
      <c r="CF164">
        <v>0</v>
      </c>
      <c r="CG164">
        <v>0</v>
      </c>
      <c r="CM164">
        <v>0</v>
      </c>
      <c r="CN164" t="s">
        <v>53</v>
      </c>
      <c r="CO164">
        <v>0</v>
      </c>
      <c r="CP164">
        <f t="shared" si="185"/>
        <v>0</v>
      </c>
      <c r="CQ164">
        <f t="shared" si="186"/>
        <v>9.120000000000001</v>
      </c>
      <c r="CR164">
        <f t="shared" si="187"/>
        <v>0</v>
      </c>
      <c r="CS164">
        <f t="shared" si="188"/>
        <v>0</v>
      </c>
      <c r="CT164">
        <f t="shared" si="189"/>
        <v>3414.8099999999999</v>
      </c>
      <c r="CU164">
        <f t="shared" si="190"/>
        <v>0</v>
      </c>
      <c r="CV164">
        <f t="shared" si="191"/>
        <v>4.8000000000000007</v>
      </c>
      <c r="CW164">
        <f t="shared" si="192"/>
        <v>0</v>
      </c>
      <c r="CX164">
        <f t="shared" si="192"/>
        <v>0</v>
      </c>
      <c r="CY164">
        <f t="shared" si="193"/>
        <v>0</v>
      </c>
      <c r="CZ164">
        <f t="shared" si="194"/>
        <v>0</v>
      </c>
      <c r="DC164" t="s">
        <v>53</v>
      </c>
      <c r="DD164" t="s">
        <v>211</v>
      </c>
      <c r="DE164" t="s">
        <v>211</v>
      </c>
      <c r="DF164" t="s">
        <v>211</v>
      </c>
      <c r="DG164" t="s">
        <v>211</v>
      </c>
      <c r="DH164" t="s">
        <v>53</v>
      </c>
      <c r="DI164" t="s">
        <v>211</v>
      </c>
      <c r="DJ164" t="s">
        <v>211</v>
      </c>
      <c r="DK164" t="s">
        <v>53</v>
      </c>
      <c r="DL164" t="s">
        <v>53</v>
      </c>
      <c r="DM164" t="s">
        <v>53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209</v>
      </c>
      <c r="DW164" t="s">
        <v>209</v>
      </c>
      <c r="DX164">
        <v>1</v>
      </c>
      <c r="DZ164" t="s">
        <v>53</v>
      </c>
      <c r="EA164" t="s">
        <v>53</v>
      </c>
      <c r="EB164" t="s">
        <v>53</v>
      </c>
      <c r="EC164" t="s">
        <v>53</v>
      </c>
      <c r="EE164">
        <v>405819079</v>
      </c>
      <c r="EF164">
        <v>140</v>
      </c>
      <c r="EG164" t="s">
        <v>104</v>
      </c>
      <c r="EH164">
        <v>0</v>
      </c>
      <c r="EI164" t="s">
        <v>53</v>
      </c>
      <c r="EJ164">
        <v>4</v>
      </c>
      <c r="EK164">
        <v>141</v>
      </c>
      <c r="EL164" t="s">
        <v>212</v>
      </c>
      <c r="EM164" t="s">
        <v>213</v>
      </c>
      <c r="EO164" t="s">
        <v>53</v>
      </c>
      <c r="EQ164">
        <v>132096</v>
      </c>
      <c r="ER164">
        <v>5.1299999999999999</v>
      </c>
      <c r="ES164">
        <v>0.080000000000000002</v>
      </c>
      <c r="ET164">
        <v>0</v>
      </c>
      <c r="EU164">
        <v>0</v>
      </c>
      <c r="EV164">
        <v>5.0499999999999998</v>
      </c>
      <c r="EW164">
        <v>0.40000000000000002</v>
      </c>
      <c r="EX164">
        <v>0</v>
      </c>
      <c r="EY164">
        <v>0</v>
      </c>
      <c r="FQ164">
        <v>0</v>
      </c>
      <c r="FR164">
        <v>0</v>
      </c>
      <c r="FS164">
        <v>0</v>
      </c>
      <c r="FX164">
        <v>92</v>
      </c>
      <c r="FY164">
        <v>41</v>
      </c>
      <c r="GA164" t="s">
        <v>53</v>
      </c>
      <c r="GD164">
        <v>1</v>
      </c>
      <c r="GF164">
        <v>-2107399940</v>
      </c>
      <c r="GG164">
        <v>2</v>
      </c>
      <c r="GH164">
        <v>1</v>
      </c>
      <c r="GI164">
        <v>2</v>
      </c>
      <c r="GJ164">
        <v>0</v>
      </c>
      <c r="GK164">
        <v>0</v>
      </c>
      <c r="GL164">
        <f t="shared" si="195"/>
        <v>0</v>
      </c>
      <c r="GM164">
        <f t="shared" si="196"/>
        <v>0</v>
      </c>
      <c r="GN164">
        <f t="shared" si="197"/>
        <v>0</v>
      </c>
      <c r="GO164">
        <f t="shared" si="198"/>
        <v>0</v>
      </c>
      <c r="GP164">
        <f t="shared" si="199"/>
        <v>0</v>
      </c>
      <c r="GR164">
        <v>0</v>
      </c>
      <c r="GS164">
        <v>3</v>
      </c>
      <c r="GT164">
        <v>0</v>
      </c>
      <c r="GU164" t="s">
        <v>53</v>
      </c>
      <c r="GV164">
        <f t="shared" si="200"/>
        <v>0</v>
      </c>
      <c r="GW164">
        <v>1</v>
      </c>
      <c r="GX164">
        <f t="shared" si="201"/>
        <v>0</v>
      </c>
      <c r="HA164">
        <v>0</v>
      </c>
      <c r="HB164">
        <v>0</v>
      </c>
      <c r="HC164">
        <f t="shared" si="202"/>
        <v>0</v>
      </c>
      <c r="HE164" t="s">
        <v>53</v>
      </c>
      <c r="HF164" t="s">
        <v>53</v>
      </c>
      <c r="HM164" t="s">
        <v>53</v>
      </c>
      <c r="HN164" t="s">
        <v>53</v>
      </c>
      <c r="HO164" t="s">
        <v>53</v>
      </c>
      <c r="HP164" t="s">
        <v>53</v>
      </c>
      <c r="HQ164" t="s">
        <v>53</v>
      </c>
      <c r="HS164">
        <v>0</v>
      </c>
      <c r="IK164">
        <v>0</v>
      </c>
    </row>
    <row r="165">
      <c r="A165">
        <v>17</v>
      </c>
      <c r="B165">
        <v>1</v>
      </c>
      <c r="C165">
        <f>ROW(SmtRes!A77)</f>
        <v>77</v>
      </c>
      <c r="D165">
        <f>ROW(EtalonRes!A77)</f>
        <v>77</v>
      </c>
      <c r="E165" t="s">
        <v>114</v>
      </c>
      <c r="F165" t="s">
        <v>214</v>
      </c>
      <c r="G165" t="s">
        <v>70</v>
      </c>
      <c r="H165" t="s">
        <v>209</v>
      </c>
      <c r="I165">
        <v>2</v>
      </c>
      <c r="J165">
        <v>0</v>
      </c>
      <c r="K165">
        <v>2</v>
      </c>
      <c r="O165">
        <f t="shared" si="168"/>
        <v>10935.07</v>
      </c>
      <c r="P165">
        <f t="shared" si="169"/>
        <v>7.6799999999999997</v>
      </c>
      <c r="Q165">
        <f t="shared" si="170"/>
        <v>0</v>
      </c>
      <c r="R165">
        <f t="shared" si="171"/>
        <v>0</v>
      </c>
      <c r="S165">
        <f t="shared" si="172"/>
        <v>10927.389999999999</v>
      </c>
      <c r="T165">
        <f t="shared" si="173"/>
        <v>0</v>
      </c>
      <c r="U165">
        <f t="shared" si="174"/>
        <v>15.359999999999999</v>
      </c>
      <c r="V165">
        <f t="shared" si="175"/>
        <v>0</v>
      </c>
      <c r="W165">
        <f t="shared" si="176"/>
        <v>0</v>
      </c>
      <c r="X165">
        <f t="shared" si="177"/>
        <v>10053.200000000001</v>
      </c>
      <c r="Y165">
        <f t="shared" si="177"/>
        <v>4480.2300000000005</v>
      </c>
      <c r="AA165">
        <v>416931464</v>
      </c>
      <c r="AB165">
        <f t="shared" si="178"/>
        <v>97.319999999999993</v>
      </c>
      <c r="AC165">
        <f t="shared" si="179"/>
        <v>0.35999999999999999</v>
      </c>
      <c r="AD165">
        <f t="shared" si="180"/>
        <v>0</v>
      </c>
      <c r="AE165">
        <f t="shared" si="181"/>
        <v>0</v>
      </c>
      <c r="AF165">
        <f t="shared" si="181"/>
        <v>96.959999999999994</v>
      </c>
      <c r="AG165">
        <f t="shared" si="182"/>
        <v>0</v>
      </c>
      <c r="AH165">
        <f t="shared" si="183"/>
        <v>7.6799999999999997</v>
      </c>
      <c r="AI165">
        <f t="shared" si="183"/>
        <v>0</v>
      </c>
      <c r="AJ165">
        <f t="shared" si="184"/>
        <v>0</v>
      </c>
      <c r="AK165">
        <v>8.1099999999999994</v>
      </c>
      <c r="AL165">
        <v>0.029999999999999999</v>
      </c>
      <c r="AM165">
        <v>0</v>
      </c>
      <c r="AN165">
        <v>0</v>
      </c>
      <c r="AO165">
        <v>8.0800000000000001</v>
      </c>
      <c r="AP165">
        <v>0</v>
      </c>
      <c r="AQ165">
        <v>0.64000000000000001</v>
      </c>
      <c r="AR165">
        <v>0</v>
      </c>
      <c r="AS165">
        <v>0</v>
      </c>
      <c r="AT165">
        <v>92</v>
      </c>
      <c r="AU165">
        <v>41</v>
      </c>
      <c r="AV165">
        <v>1</v>
      </c>
      <c r="AW165">
        <v>1</v>
      </c>
      <c r="AZ165">
        <v>1</v>
      </c>
      <c r="BA165">
        <v>56.350000000000001</v>
      </c>
      <c r="BB165">
        <v>1</v>
      </c>
      <c r="BC165">
        <v>10.67</v>
      </c>
      <c r="BD165" t="s">
        <v>53</v>
      </c>
      <c r="BE165" t="s">
        <v>53</v>
      </c>
      <c r="BF165" t="s">
        <v>53</v>
      </c>
      <c r="BG165" t="s">
        <v>53</v>
      </c>
      <c r="BH165">
        <v>0</v>
      </c>
      <c r="BI165">
        <v>4</v>
      </c>
      <c r="BJ165" t="s">
        <v>215</v>
      </c>
      <c r="BM165">
        <v>141</v>
      </c>
      <c r="BN165">
        <v>0</v>
      </c>
      <c r="BO165" t="s">
        <v>214</v>
      </c>
      <c r="BP165">
        <v>1</v>
      </c>
      <c r="BQ165">
        <v>140</v>
      </c>
      <c r="BR165">
        <v>0</v>
      </c>
      <c r="BS165">
        <v>56.350000000000001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53</v>
      </c>
      <c r="BZ165">
        <v>92</v>
      </c>
      <c r="CA165">
        <v>41</v>
      </c>
      <c r="CB165" t="s">
        <v>53</v>
      </c>
      <c r="CE165">
        <v>30</v>
      </c>
      <c r="CF165">
        <v>0</v>
      </c>
      <c r="CG165">
        <v>0</v>
      </c>
      <c r="CM165">
        <v>0</v>
      </c>
      <c r="CN165" t="s">
        <v>53</v>
      </c>
      <c r="CO165">
        <v>0</v>
      </c>
      <c r="CP165">
        <f t="shared" si="185"/>
        <v>10935.07</v>
      </c>
      <c r="CQ165">
        <f t="shared" si="186"/>
        <v>3.8399999999999999</v>
      </c>
      <c r="CR165">
        <f t="shared" si="187"/>
        <v>0</v>
      </c>
      <c r="CS165">
        <f t="shared" si="188"/>
        <v>0</v>
      </c>
      <c r="CT165">
        <f t="shared" si="189"/>
        <v>5463.6999999999998</v>
      </c>
      <c r="CU165">
        <f t="shared" si="190"/>
        <v>0</v>
      </c>
      <c r="CV165">
        <f t="shared" si="191"/>
        <v>7.6799999999999997</v>
      </c>
      <c r="CW165">
        <f t="shared" si="192"/>
        <v>0</v>
      </c>
      <c r="CX165">
        <f t="shared" si="192"/>
        <v>0</v>
      </c>
      <c r="CY165">
        <f t="shared" si="193"/>
        <v>10053.198799999998</v>
      </c>
      <c r="CZ165">
        <f t="shared" si="194"/>
        <v>4480.2299000000003</v>
      </c>
      <c r="DC165" t="s">
        <v>53</v>
      </c>
      <c r="DD165" t="s">
        <v>211</v>
      </c>
      <c r="DE165" t="s">
        <v>211</v>
      </c>
      <c r="DF165" t="s">
        <v>211</v>
      </c>
      <c r="DG165" t="s">
        <v>211</v>
      </c>
      <c r="DH165" t="s">
        <v>53</v>
      </c>
      <c r="DI165" t="s">
        <v>211</v>
      </c>
      <c r="DJ165" t="s">
        <v>211</v>
      </c>
      <c r="DK165" t="s">
        <v>53</v>
      </c>
      <c r="DL165" t="s">
        <v>53</v>
      </c>
      <c r="DM165" t="s">
        <v>53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209</v>
      </c>
      <c r="DW165" t="s">
        <v>209</v>
      </c>
      <c r="DX165">
        <v>1</v>
      </c>
      <c r="DZ165" t="s">
        <v>53</v>
      </c>
      <c r="EA165" t="s">
        <v>53</v>
      </c>
      <c r="EB165" t="s">
        <v>53</v>
      </c>
      <c r="EC165" t="s">
        <v>53</v>
      </c>
      <c r="EE165">
        <v>405819079</v>
      </c>
      <c r="EF165">
        <v>140</v>
      </c>
      <c r="EG165" t="s">
        <v>104</v>
      </c>
      <c r="EH165">
        <v>0</v>
      </c>
      <c r="EI165" t="s">
        <v>53</v>
      </c>
      <c r="EJ165">
        <v>4</v>
      </c>
      <c r="EK165">
        <v>141</v>
      </c>
      <c r="EL165" t="s">
        <v>212</v>
      </c>
      <c r="EM165" t="s">
        <v>213</v>
      </c>
      <c r="EO165" t="s">
        <v>53</v>
      </c>
      <c r="EQ165">
        <v>131072</v>
      </c>
      <c r="ER165">
        <v>8.1099999999999994</v>
      </c>
      <c r="ES165">
        <v>0.029999999999999999</v>
      </c>
      <c r="ET165">
        <v>0</v>
      </c>
      <c r="EU165">
        <v>0</v>
      </c>
      <c r="EV165">
        <v>8.0800000000000001</v>
      </c>
      <c r="EW165">
        <v>0.64000000000000001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92</v>
      </c>
      <c r="FY165">
        <v>41</v>
      </c>
      <c r="GA165" t="s">
        <v>53</v>
      </c>
      <c r="GD165">
        <v>1</v>
      </c>
      <c r="GF165">
        <v>-1861630065</v>
      </c>
      <c r="GG165">
        <v>2</v>
      </c>
      <c r="GH165">
        <v>1</v>
      </c>
      <c r="GI165">
        <v>2</v>
      </c>
      <c r="GJ165">
        <v>0</v>
      </c>
      <c r="GK165">
        <v>0</v>
      </c>
      <c r="GL165">
        <f t="shared" si="195"/>
        <v>0</v>
      </c>
      <c r="GM165">
        <f t="shared" si="196"/>
        <v>25468.5</v>
      </c>
      <c r="GN165">
        <f t="shared" si="197"/>
        <v>0</v>
      </c>
      <c r="GO165">
        <f t="shared" si="198"/>
        <v>0</v>
      </c>
      <c r="GP165">
        <f t="shared" si="199"/>
        <v>25468.5</v>
      </c>
      <c r="GR165">
        <v>0</v>
      </c>
      <c r="GS165">
        <v>3</v>
      </c>
      <c r="GT165">
        <v>0</v>
      </c>
      <c r="GU165" t="s">
        <v>53</v>
      </c>
      <c r="GV165">
        <f t="shared" si="200"/>
        <v>0</v>
      </c>
      <c r="GW165">
        <v>1</v>
      </c>
      <c r="GX165">
        <f t="shared" si="201"/>
        <v>0</v>
      </c>
      <c r="HA165">
        <v>0</v>
      </c>
      <c r="HB165">
        <v>0</v>
      </c>
      <c r="HC165">
        <f t="shared" si="202"/>
        <v>0</v>
      </c>
      <c r="HE165" t="s">
        <v>53</v>
      </c>
      <c r="HF165" t="s">
        <v>53</v>
      </c>
      <c r="HM165" t="s">
        <v>53</v>
      </c>
      <c r="HN165" t="s">
        <v>53</v>
      </c>
      <c r="HO165" t="s">
        <v>53</v>
      </c>
      <c r="HP165" t="s">
        <v>53</v>
      </c>
      <c r="HQ165" t="s">
        <v>53</v>
      </c>
      <c r="HS165">
        <v>0</v>
      </c>
      <c r="IK165">
        <v>0</v>
      </c>
    </row>
    <row r="167">
      <c r="A167" s="51">
        <v>51</v>
      </c>
      <c r="B167" s="51">
        <f>B159</f>
        <v>1</v>
      </c>
      <c r="C167" s="51">
        <f>A159</f>
        <v>4</v>
      </c>
      <c r="D167" s="51">
        <f>ROW(A159)</f>
        <v>159</v>
      </c>
      <c r="E167" s="51"/>
      <c r="F167" s="51" t="str">
        <f>IF(F159&lt;&gt;"",F159,"")</f>
        <v xml:space="preserve">Новый раздел</v>
      </c>
      <c r="G167" s="51" t="str">
        <f>IF(G159&lt;&gt;"",G159,"")</f>
        <v xml:space="preserve">Техническое обслуживание системы лифтового диспетчерсого контроля и связи (лифт пассажирский зав.№ Е2КО6560, уч.№ 388049, лифт пассажирский , зав.№ Е2КО6561, уч.№ 388056)</v>
      </c>
      <c r="H167" s="51">
        <v>0</v>
      </c>
      <c r="I167" s="51"/>
      <c r="J167" s="51"/>
      <c r="K167" s="51"/>
      <c r="L167" s="51"/>
      <c r="M167" s="51"/>
      <c r="N167" s="51"/>
      <c r="O167" s="51">
        <f t="shared" ref="O167:T167" si="203">ROUND(AB167,2)</f>
        <v>17782.93</v>
      </c>
      <c r="P167" s="51">
        <f t="shared" si="203"/>
        <v>25.920000000000002</v>
      </c>
      <c r="Q167" s="51">
        <f t="shared" si="203"/>
        <v>0</v>
      </c>
      <c r="R167" s="51">
        <f t="shared" si="203"/>
        <v>0</v>
      </c>
      <c r="S167" s="51">
        <f t="shared" si="203"/>
        <v>17757.010000000002</v>
      </c>
      <c r="T167" s="51">
        <f t="shared" si="203"/>
        <v>0</v>
      </c>
      <c r="U167" s="51">
        <f>AH167</f>
        <v>24.960000000000001</v>
      </c>
      <c r="V167" s="51">
        <f>AI167</f>
        <v>0</v>
      </c>
      <c r="W167" s="51">
        <f>ROUND(AJ167,2)</f>
        <v>0</v>
      </c>
      <c r="X167" s="51">
        <f>ROUND(AK167,2)</f>
        <v>16336.450000000001</v>
      </c>
      <c r="Y167" s="51">
        <f>ROUND(AL167,2)</f>
        <v>7280.3699999999999</v>
      </c>
      <c r="Z167" s="51"/>
      <c r="AA167" s="51"/>
      <c r="AB167" s="51">
        <f>ROUND(SUMIF(AA163:AA165,"=416931464",O163:O165),2)</f>
        <v>17782.93</v>
      </c>
      <c r="AC167" s="51">
        <f>ROUND(SUMIF(AA163:AA165,"=416931464",P163:P165),2)</f>
        <v>25.920000000000002</v>
      </c>
      <c r="AD167" s="51">
        <f>ROUND(SUMIF(AA163:AA165,"=416931464",Q163:Q165),2)</f>
        <v>0</v>
      </c>
      <c r="AE167" s="51">
        <f>ROUND(SUMIF(AA163:AA165,"=416931464",R163:R165),2)</f>
        <v>0</v>
      </c>
      <c r="AF167" s="51">
        <f>ROUND(SUMIF(AA163:AA165,"=416931464",S163:S165),2)</f>
        <v>17757.010000000002</v>
      </c>
      <c r="AG167" s="51">
        <f>ROUND(SUMIF(AA163:AA165,"=416931464",T163:T165),2)</f>
        <v>0</v>
      </c>
      <c r="AH167" s="51">
        <f>SUMIF(AA163:AA165,"=416931464",U163:U165)</f>
        <v>24.960000000000001</v>
      </c>
      <c r="AI167" s="51">
        <f>SUMIF(AA163:AA165,"=416931464",V163:V165)</f>
        <v>0</v>
      </c>
      <c r="AJ167" s="51">
        <f>ROUND(SUMIF(AA163:AA165,"=416931464",W163:W165),2)</f>
        <v>0</v>
      </c>
      <c r="AK167" s="51">
        <f>ROUND(SUMIF(AA163:AA165,"=416931464",X163:X165),2)</f>
        <v>16336.450000000001</v>
      </c>
      <c r="AL167" s="51">
        <f>ROUND(SUMIF(AA163:AA165,"=416931464",Y163:Y165),2)</f>
        <v>7280.3699999999999</v>
      </c>
      <c r="AM167" s="51"/>
      <c r="AN167" s="51"/>
      <c r="AO167" s="51">
        <f t="shared" ref="AO167:BD167" si="204">ROUND(BX167,2)</f>
        <v>0</v>
      </c>
      <c r="AP167" s="51">
        <f t="shared" si="204"/>
        <v>0</v>
      </c>
      <c r="AQ167" s="51">
        <f t="shared" si="204"/>
        <v>0</v>
      </c>
      <c r="AR167" s="51">
        <f t="shared" si="204"/>
        <v>41399.75</v>
      </c>
      <c r="AS167" s="51">
        <f t="shared" si="204"/>
        <v>0</v>
      </c>
      <c r="AT167" s="51">
        <f t="shared" si="204"/>
        <v>0</v>
      </c>
      <c r="AU167" s="51">
        <f t="shared" si="204"/>
        <v>41399.75</v>
      </c>
      <c r="AV167" s="51">
        <f t="shared" si="204"/>
        <v>25.920000000000002</v>
      </c>
      <c r="AW167" s="51">
        <f t="shared" si="204"/>
        <v>25.920000000000002</v>
      </c>
      <c r="AX167" s="51">
        <f t="shared" si="204"/>
        <v>0</v>
      </c>
      <c r="AY167" s="51">
        <f t="shared" si="204"/>
        <v>25.920000000000002</v>
      </c>
      <c r="AZ167" s="51">
        <f t="shared" si="204"/>
        <v>0</v>
      </c>
      <c r="BA167" s="51">
        <f t="shared" si="204"/>
        <v>0</v>
      </c>
      <c r="BB167" s="51">
        <f t="shared" si="204"/>
        <v>0</v>
      </c>
      <c r="BC167" s="51">
        <f t="shared" si="204"/>
        <v>0</v>
      </c>
      <c r="BD167" s="51">
        <f t="shared" si="204"/>
        <v>0</v>
      </c>
      <c r="BE167" s="51"/>
      <c r="BF167" s="51"/>
      <c r="BG167" s="51"/>
      <c r="BH167" s="51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1">
        <f>ROUND(SUMIF(AA163:AA165,"=416931464",FQ163:FQ165),2)</f>
        <v>0</v>
      </c>
      <c r="BY167" s="51">
        <f>ROUND(SUMIF(AA163:AA165,"=416931464",FR163:FR165),2)</f>
        <v>0</v>
      </c>
      <c r="BZ167" s="51">
        <f>ROUND(SUMIF(AA163:AA165,"=416931464",GL163:GL165),2)</f>
        <v>0</v>
      </c>
      <c r="CA167" s="51">
        <f>ROUND(SUMIF(AA163:AA165,"=416931464",GM163:GM165),2)</f>
        <v>41399.75</v>
      </c>
      <c r="CB167" s="51">
        <f>ROUND(SUMIF(AA163:AA165,"=416931464",GN163:GN165),2)</f>
        <v>0</v>
      </c>
      <c r="CC167" s="51">
        <f>ROUND(SUMIF(AA163:AA165,"=416931464",GO163:GO165),2)</f>
        <v>0</v>
      </c>
      <c r="CD167" s="51">
        <f>ROUND(SUMIF(AA163:AA165,"=416931464",GP163:GP165),2)</f>
        <v>41399.75</v>
      </c>
      <c r="CE167" s="51">
        <f>AC167-BX167</f>
        <v>25.920000000000002</v>
      </c>
      <c r="CF167" s="51">
        <f>AC167-BY167</f>
        <v>25.920000000000002</v>
      </c>
      <c r="CG167" s="51">
        <f>BX167-BZ167</f>
        <v>0</v>
      </c>
      <c r="CH167" s="51">
        <f>AC167-BX167-BY167+BZ167</f>
        <v>25.920000000000002</v>
      </c>
      <c r="CI167" s="51">
        <f>BY167-BZ167</f>
        <v>0</v>
      </c>
      <c r="CJ167" s="51">
        <f>ROUND(SUMIF(AA163:AA165,"=416931464",GX163:GX165),2)</f>
        <v>0</v>
      </c>
      <c r="CK167" s="51">
        <f>ROUND(SUMIF(AA163:AA165,"=416931464",GY163:GY165),2)</f>
        <v>0</v>
      </c>
      <c r="CL167" s="51">
        <f>ROUND(SUMIF(AA163:AA165,"=416931464",GZ163:GZ165),2)</f>
        <v>0</v>
      </c>
      <c r="CM167" s="51">
        <f>ROUND(SUMIF(AA163:AA165,"=416931464",HD163:HD165),2)</f>
        <v>0</v>
      </c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2"/>
      <c r="DH167" s="52"/>
      <c r="DI167" s="52"/>
      <c r="DJ167" s="52"/>
      <c r="DK167" s="52"/>
      <c r="DL167" s="52"/>
      <c r="DM167" s="52"/>
      <c r="DN167" s="52"/>
      <c r="DO167" s="52"/>
      <c r="DP167" s="52"/>
      <c r="DQ167" s="52"/>
      <c r="DR167" s="52"/>
      <c r="DS167" s="52"/>
      <c r="DT167" s="52"/>
      <c r="DU167" s="52"/>
      <c r="DV167" s="52"/>
      <c r="DW167" s="52"/>
      <c r="DX167" s="52"/>
      <c r="DY167" s="52"/>
      <c r="DZ167" s="52"/>
      <c r="EA167" s="52"/>
      <c r="EB167" s="52"/>
      <c r="EC167" s="52"/>
      <c r="ED167" s="52"/>
      <c r="EE167" s="52"/>
      <c r="EF167" s="52"/>
      <c r="EG167" s="52"/>
      <c r="EH167" s="52"/>
      <c r="EI167" s="52"/>
      <c r="EJ167" s="52"/>
      <c r="EK167" s="52"/>
      <c r="EL167" s="52"/>
      <c r="EM167" s="52"/>
      <c r="EN167" s="52"/>
      <c r="EO167" s="52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/>
      <c r="GU167" s="52"/>
      <c r="GV167" s="52"/>
      <c r="GW167" s="52"/>
      <c r="GX167" s="52">
        <v>0</v>
      </c>
    </row>
    <row r="169">
      <c r="A169" s="53">
        <v>50</v>
      </c>
      <c r="B169" s="53">
        <v>0</v>
      </c>
      <c r="C169" s="53">
        <v>0</v>
      </c>
      <c r="D169" s="53">
        <v>1</v>
      </c>
      <c r="E169" s="53">
        <v>201</v>
      </c>
      <c r="F169" s="53">
        <f>ROUND(Source!O167,O169)</f>
        <v>17782.93</v>
      </c>
      <c r="G169" s="53" t="s">
        <v>127</v>
      </c>
      <c r="H169" s="53" t="s">
        <v>128</v>
      </c>
      <c r="I169" s="53"/>
      <c r="J169" s="53"/>
      <c r="K169" s="53">
        <v>201</v>
      </c>
      <c r="L169" s="53">
        <v>1</v>
      </c>
      <c r="M169" s="53">
        <v>3</v>
      </c>
      <c r="N169" s="53" t="s">
        <v>53</v>
      </c>
      <c r="O169" s="53">
        <v>2</v>
      </c>
      <c r="P169" s="53"/>
      <c r="Q169" s="53"/>
      <c r="R169" s="53"/>
      <c r="S169" s="53"/>
      <c r="T169" s="53"/>
      <c r="U169" s="53"/>
      <c r="V169" s="53"/>
      <c r="W169" s="53">
        <v>17782.93</v>
      </c>
      <c r="X169" s="53">
        <v>1</v>
      </c>
      <c r="Y169" s="53">
        <v>17782.93</v>
      </c>
      <c r="Z169" s="53"/>
      <c r="AA169" s="53"/>
      <c r="AB169" s="53"/>
    </row>
    <row r="170">
      <c r="A170" s="53">
        <v>50</v>
      </c>
      <c r="B170" s="53">
        <v>0</v>
      </c>
      <c r="C170" s="53">
        <v>0</v>
      </c>
      <c r="D170" s="53">
        <v>1</v>
      </c>
      <c r="E170" s="53">
        <v>202</v>
      </c>
      <c r="F170" s="53">
        <f>ROUND(Source!P167,O170)</f>
        <v>25.920000000000002</v>
      </c>
      <c r="G170" s="53" t="s">
        <v>129</v>
      </c>
      <c r="H170" s="53" t="s">
        <v>130</v>
      </c>
      <c r="I170" s="53"/>
      <c r="J170" s="53"/>
      <c r="K170" s="53">
        <v>202</v>
      </c>
      <c r="L170" s="53">
        <v>2</v>
      </c>
      <c r="M170" s="53">
        <v>3</v>
      </c>
      <c r="N170" s="53" t="s">
        <v>53</v>
      </c>
      <c r="O170" s="53">
        <v>2</v>
      </c>
      <c r="P170" s="53"/>
      <c r="Q170" s="53"/>
      <c r="R170" s="53"/>
      <c r="S170" s="53"/>
      <c r="T170" s="53"/>
      <c r="U170" s="53"/>
      <c r="V170" s="53"/>
      <c r="W170" s="53">
        <v>25.920000000000002</v>
      </c>
      <c r="X170" s="53">
        <v>1</v>
      </c>
      <c r="Y170" s="53">
        <v>25.920000000000002</v>
      </c>
      <c r="Z170" s="53"/>
      <c r="AA170" s="53"/>
      <c r="AB170" s="53"/>
    </row>
    <row r="171">
      <c r="A171" s="53">
        <v>50</v>
      </c>
      <c r="B171" s="53">
        <v>0</v>
      </c>
      <c r="C171" s="53">
        <v>0</v>
      </c>
      <c r="D171" s="53">
        <v>1</v>
      </c>
      <c r="E171" s="53">
        <v>222</v>
      </c>
      <c r="F171" s="53">
        <f>ROUND(Source!AO167,O171)</f>
        <v>0</v>
      </c>
      <c r="G171" s="53" t="s">
        <v>131</v>
      </c>
      <c r="H171" s="53" t="s">
        <v>132</v>
      </c>
      <c r="I171" s="53"/>
      <c r="J171" s="53"/>
      <c r="K171" s="53">
        <v>222</v>
      </c>
      <c r="L171" s="53">
        <v>3</v>
      </c>
      <c r="M171" s="53">
        <v>3</v>
      </c>
      <c r="N171" s="53" t="s">
        <v>53</v>
      </c>
      <c r="O171" s="53">
        <v>2</v>
      </c>
      <c r="P171" s="53"/>
      <c r="Q171" s="53"/>
      <c r="R171" s="53"/>
      <c r="S171" s="53"/>
      <c r="T171" s="53"/>
      <c r="U171" s="53"/>
      <c r="V171" s="53"/>
      <c r="W171" s="53">
        <v>0</v>
      </c>
      <c r="X171" s="53">
        <v>1</v>
      </c>
      <c r="Y171" s="53">
        <v>0</v>
      </c>
      <c r="Z171" s="53"/>
      <c r="AA171" s="53"/>
      <c r="AB171" s="53"/>
    </row>
    <row r="172">
      <c r="A172" s="53">
        <v>50</v>
      </c>
      <c r="B172" s="53">
        <v>0</v>
      </c>
      <c r="C172" s="53">
        <v>0</v>
      </c>
      <c r="D172" s="53">
        <v>1</v>
      </c>
      <c r="E172" s="53">
        <v>225</v>
      </c>
      <c r="F172" s="53">
        <f>ROUND(Source!AV167,O172)</f>
        <v>25.920000000000002</v>
      </c>
      <c r="G172" s="53" t="s">
        <v>133</v>
      </c>
      <c r="H172" s="53" t="s">
        <v>134</v>
      </c>
      <c r="I172" s="53"/>
      <c r="J172" s="53"/>
      <c r="K172" s="53">
        <v>225</v>
      </c>
      <c r="L172" s="53">
        <v>4</v>
      </c>
      <c r="M172" s="53">
        <v>3</v>
      </c>
      <c r="N172" s="53" t="s">
        <v>53</v>
      </c>
      <c r="O172" s="53">
        <v>2</v>
      </c>
      <c r="P172" s="53"/>
      <c r="Q172" s="53"/>
      <c r="R172" s="53"/>
      <c r="S172" s="53"/>
      <c r="T172" s="53"/>
      <c r="U172" s="53"/>
      <c r="V172" s="53"/>
      <c r="W172" s="53">
        <v>25.920000000000002</v>
      </c>
      <c r="X172" s="53">
        <v>1</v>
      </c>
      <c r="Y172" s="53">
        <v>25.920000000000002</v>
      </c>
      <c r="Z172" s="53"/>
      <c r="AA172" s="53"/>
      <c r="AB172" s="53"/>
    </row>
    <row r="173">
      <c r="A173" s="53">
        <v>50</v>
      </c>
      <c r="B173" s="53">
        <v>0</v>
      </c>
      <c r="C173" s="53">
        <v>0</v>
      </c>
      <c r="D173" s="53">
        <v>1</v>
      </c>
      <c r="E173" s="53">
        <v>226</v>
      </c>
      <c r="F173" s="53">
        <f>ROUND(Source!AW167,O173)</f>
        <v>25.920000000000002</v>
      </c>
      <c r="G173" s="53" t="s">
        <v>135</v>
      </c>
      <c r="H173" s="53" t="s">
        <v>136</v>
      </c>
      <c r="I173" s="53"/>
      <c r="J173" s="53"/>
      <c r="K173" s="53">
        <v>226</v>
      </c>
      <c r="L173" s="53">
        <v>5</v>
      </c>
      <c r="M173" s="53">
        <v>3</v>
      </c>
      <c r="N173" s="53" t="s">
        <v>53</v>
      </c>
      <c r="O173" s="53">
        <v>2</v>
      </c>
      <c r="P173" s="53"/>
      <c r="Q173" s="53"/>
      <c r="R173" s="53"/>
      <c r="S173" s="53"/>
      <c r="T173" s="53"/>
      <c r="U173" s="53"/>
      <c r="V173" s="53"/>
      <c r="W173" s="53">
        <v>25.920000000000002</v>
      </c>
      <c r="X173" s="53">
        <v>1</v>
      </c>
      <c r="Y173" s="53">
        <v>25.920000000000002</v>
      </c>
      <c r="Z173" s="53"/>
      <c r="AA173" s="53"/>
      <c r="AB173" s="53"/>
    </row>
    <row r="174">
      <c r="A174" s="53">
        <v>50</v>
      </c>
      <c r="B174" s="53">
        <v>0</v>
      </c>
      <c r="C174" s="53">
        <v>0</v>
      </c>
      <c r="D174" s="53">
        <v>1</v>
      </c>
      <c r="E174" s="53">
        <v>227</v>
      </c>
      <c r="F174" s="53">
        <f>ROUND(Source!AX167,O174)</f>
        <v>0</v>
      </c>
      <c r="G174" s="53" t="s">
        <v>137</v>
      </c>
      <c r="H174" s="53" t="s">
        <v>138</v>
      </c>
      <c r="I174" s="53"/>
      <c r="J174" s="53"/>
      <c r="K174" s="53">
        <v>227</v>
      </c>
      <c r="L174" s="53">
        <v>6</v>
      </c>
      <c r="M174" s="53">
        <v>3</v>
      </c>
      <c r="N174" s="53" t="s">
        <v>53</v>
      </c>
      <c r="O174" s="53">
        <v>2</v>
      </c>
      <c r="P174" s="53"/>
      <c r="Q174" s="53"/>
      <c r="R174" s="53"/>
      <c r="S174" s="53"/>
      <c r="T174" s="53"/>
      <c r="U174" s="53"/>
      <c r="V174" s="53"/>
      <c r="W174" s="53">
        <v>0</v>
      </c>
      <c r="X174" s="53">
        <v>1</v>
      </c>
      <c r="Y174" s="53">
        <v>0</v>
      </c>
      <c r="Z174" s="53"/>
      <c r="AA174" s="53"/>
      <c r="AB174" s="53"/>
    </row>
    <row r="175">
      <c r="A175" s="53">
        <v>50</v>
      </c>
      <c r="B175" s="53">
        <v>0</v>
      </c>
      <c r="C175" s="53">
        <v>0</v>
      </c>
      <c r="D175" s="53">
        <v>1</v>
      </c>
      <c r="E175" s="53">
        <v>228</v>
      </c>
      <c r="F175" s="53">
        <f>ROUND(Source!AY167,O175)</f>
        <v>25.920000000000002</v>
      </c>
      <c r="G175" s="53" t="s">
        <v>139</v>
      </c>
      <c r="H175" s="53" t="s">
        <v>140</v>
      </c>
      <c r="I175" s="53"/>
      <c r="J175" s="53"/>
      <c r="K175" s="53">
        <v>228</v>
      </c>
      <c r="L175" s="53">
        <v>7</v>
      </c>
      <c r="M175" s="53">
        <v>3</v>
      </c>
      <c r="N175" s="53" t="s">
        <v>53</v>
      </c>
      <c r="O175" s="53">
        <v>2</v>
      </c>
      <c r="P175" s="53"/>
      <c r="Q175" s="53"/>
      <c r="R175" s="53"/>
      <c r="S175" s="53"/>
      <c r="T175" s="53"/>
      <c r="U175" s="53"/>
      <c r="V175" s="53"/>
      <c r="W175" s="53">
        <v>25.920000000000002</v>
      </c>
      <c r="X175" s="53">
        <v>1</v>
      </c>
      <c r="Y175" s="53">
        <v>25.920000000000002</v>
      </c>
      <c r="Z175" s="53"/>
      <c r="AA175" s="53"/>
      <c r="AB175" s="53"/>
    </row>
    <row r="176">
      <c r="A176" s="53">
        <v>50</v>
      </c>
      <c r="B176" s="53">
        <v>0</v>
      </c>
      <c r="C176" s="53">
        <v>0</v>
      </c>
      <c r="D176" s="53">
        <v>1</v>
      </c>
      <c r="E176" s="53">
        <v>216</v>
      </c>
      <c r="F176" s="53">
        <f>ROUND(Source!AP167,O176)</f>
        <v>0</v>
      </c>
      <c r="G176" s="53" t="s">
        <v>141</v>
      </c>
      <c r="H176" s="53" t="s">
        <v>142</v>
      </c>
      <c r="I176" s="53"/>
      <c r="J176" s="53"/>
      <c r="K176" s="53">
        <v>216</v>
      </c>
      <c r="L176" s="53">
        <v>8</v>
      </c>
      <c r="M176" s="53">
        <v>3</v>
      </c>
      <c r="N176" s="53" t="s">
        <v>53</v>
      </c>
      <c r="O176" s="53">
        <v>2</v>
      </c>
      <c r="P176" s="53"/>
      <c r="Q176" s="53"/>
      <c r="R176" s="53"/>
      <c r="S176" s="53"/>
      <c r="T176" s="53"/>
      <c r="U176" s="53"/>
      <c r="V176" s="53"/>
      <c r="W176" s="53">
        <v>0</v>
      </c>
      <c r="X176" s="53">
        <v>1</v>
      </c>
      <c r="Y176" s="53">
        <v>0</v>
      </c>
      <c r="Z176" s="53"/>
      <c r="AA176" s="53"/>
      <c r="AB176" s="53"/>
    </row>
    <row r="177">
      <c r="A177" s="53">
        <v>50</v>
      </c>
      <c r="B177" s="53">
        <v>0</v>
      </c>
      <c r="C177" s="53">
        <v>0</v>
      </c>
      <c r="D177" s="53">
        <v>1</v>
      </c>
      <c r="E177" s="53">
        <v>223</v>
      </c>
      <c r="F177" s="53">
        <f>ROUND(Source!AQ167,O177)</f>
        <v>0</v>
      </c>
      <c r="G177" s="53" t="s">
        <v>143</v>
      </c>
      <c r="H177" s="53" t="s">
        <v>144</v>
      </c>
      <c r="I177" s="53"/>
      <c r="J177" s="53"/>
      <c r="K177" s="53">
        <v>223</v>
      </c>
      <c r="L177" s="53">
        <v>9</v>
      </c>
      <c r="M177" s="53">
        <v>3</v>
      </c>
      <c r="N177" s="53" t="s">
        <v>53</v>
      </c>
      <c r="O177" s="53">
        <v>2</v>
      </c>
      <c r="P177" s="53"/>
      <c r="Q177" s="53"/>
      <c r="R177" s="53"/>
      <c r="S177" s="53"/>
      <c r="T177" s="53"/>
      <c r="U177" s="53"/>
      <c r="V177" s="53"/>
      <c r="W177" s="53">
        <v>0</v>
      </c>
      <c r="X177" s="53">
        <v>1</v>
      </c>
      <c r="Y177" s="53">
        <v>0</v>
      </c>
      <c r="Z177" s="53"/>
      <c r="AA177" s="53"/>
      <c r="AB177" s="53"/>
    </row>
    <row r="178">
      <c r="A178" s="53">
        <v>50</v>
      </c>
      <c r="B178" s="53">
        <v>0</v>
      </c>
      <c r="C178" s="53">
        <v>0</v>
      </c>
      <c r="D178" s="53">
        <v>1</v>
      </c>
      <c r="E178" s="53">
        <v>229</v>
      </c>
      <c r="F178" s="53">
        <f>ROUND(Source!AZ167,O178)</f>
        <v>0</v>
      </c>
      <c r="G178" s="53" t="s">
        <v>145</v>
      </c>
      <c r="H178" s="53" t="s">
        <v>146</v>
      </c>
      <c r="I178" s="53"/>
      <c r="J178" s="53"/>
      <c r="K178" s="53">
        <v>229</v>
      </c>
      <c r="L178" s="53">
        <v>10</v>
      </c>
      <c r="M178" s="53">
        <v>3</v>
      </c>
      <c r="N178" s="53" t="s">
        <v>53</v>
      </c>
      <c r="O178" s="53">
        <v>2</v>
      </c>
      <c r="P178" s="53"/>
      <c r="Q178" s="53"/>
      <c r="R178" s="53"/>
      <c r="S178" s="53"/>
      <c r="T178" s="53"/>
      <c r="U178" s="53"/>
      <c r="V178" s="53"/>
      <c r="W178" s="53">
        <v>0</v>
      </c>
      <c r="X178" s="53">
        <v>1</v>
      </c>
      <c r="Y178" s="53">
        <v>0</v>
      </c>
      <c r="Z178" s="53"/>
      <c r="AA178" s="53"/>
      <c r="AB178" s="53"/>
    </row>
    <row r="179">
      <c r="A179" s="53">
        <v>50</v>
      </c>
      <c r="B179" s="53">
        <v>0</v>
      </c>
      <c r="C179" s="53">
        <v>0</v>
      </c>
      <c r="D179" s="53">
        <v>1</v>
      </c>
      <c r="E179" s="53">
        <v>203</v>
      </c>
      <c r="F179" s="53">
        <f>ROUND(Source!Q167,O179)</f>
        <v>0</v>
      </c>
      <c r="G179" s="53" t="s">
        <v>147</v>
      </c>
      <c r="H179" s="53" t="s">
        <v>148</v>
      </c>
      <c r="I179" s="53"/>
      <c r="J179" s="53"/>
      <c r="K179" s="53">
        <v>203</v>
      </c>
      <c r="L179" s="53">
        <v>11</v>
      </c>
      <c r="M179" s="53">
        <v>3</v>
      </c>
      <c r="N179" s="53" t="s">
        <v>53</v>
      </c>
      <c r="O179" s="53">
        <v>2</v>
      </c>
      <c r="P179" s="53"/>
      <c r="Q179" s="53"/>
      <c r="R179" s="53"/>
      <c r="S179" s="53"/>
      <c r="T179" s="53"/>
      <c r="U179" s="53"/>
      <c r="V179" s="53"/>
      <c r="W179" s="53">
        <v>0</v>
      </c>
      <c r="X179" s="53">
        <v>1</v>
      </c>
      <c r="Y179" s="53">
        <v>0</v>
      </c>
      <c r="Z179" s="53"/>
      <c r="AA179" s="53"/>
      <c r="AB179" s="53"/>
    </row>
    <row r="180">
      <c r="A180" s="53">
        <v>50</v>
      </c>
      <c r="B180" s="53">
        <v>0</v>
      </c>
      <c r="C180" s="53">
        <v>0</v>
      </c>
      <c r="D180" s="53">
        <v>1</v>
      </c>
      <c r="E180" s="53">
        <v>231</v>
      </c>
      <c r="F180" s="53">
        <f>ROUND(Source!BB167,O180)</f>
        <v>0</v>
      </c>
      <c r="G180" s="53" t="s">
        <v>149</v>
      </c>
      <c r="H180" s="53" t="s">
        <v>150</v>
      </c>
      <c r="I180" s="53"/>
      <c r="J180" s="53"/>
      <c r="K180" s="53">
        <v>231</v>
      </c>
      <c r="L180" s="53">
        <v>12</v>
      </c>
      <c r="M180" s="53">
        <v>3</v>
      </c>
      <c r="N180" s="53" t="s">
        <v>53</v>
      </c>
      <c r="O180" s="53">
        <v>2</v>
      </c>
      <c r="P180" s="53"/>
      <c r="Q180" s="53"/>
      <c r="R180" s="53"/>
      <c r="S180" s="53"/>
      <c r="T180" s="53"/>
      <c r="U180" s="53"/>
      <c r="V180" s="53"/>
      <c r="W180" s="53">
        <v>0</v>
      </c>
      <c r="X180" s="53">
        <v>1</v>
      </c>
      <c r="Y180" s="53">
        <v>0</v>
      </c>
      <c r="Z180" s="53"/>
      <c r="AA180" s="53"/>
      <c r="AB180" s="53"/>
    </row>
    <row r="181">
      <c r="A181" s="53">
        <v>50</v>
      </c>
      <c r="B181" s="53">
        <v>0</v>
      </c>
      <c r="C181" s="53">
        <v>0</v>
      </c>
      <c r="D181" s="53">
        <v>1</v>
      </c>
      <c r="E181" s="53">
        <v>204</v>
      </c>
      <c r="F181" s="53">
        <f>ROUND(Source!R167,O181)</f>
        <v>0</v>
      </c>
      <c r="G181" s="53" t="s">
        <v>151</v>
      </c>
      <c r="H181" s="53" t="s">
        <v>152</v>
      </c>
      <c r="I181" s="53"/>
      <c r="J181" s="53"/>
      <c r="K181" s="53">
        <v>204</v>
      </c>
      <c r="L181" s="53">
        <v>13</v>
      </c>
      <c r="M181" s="53">
        <v>3</v>
      </c>
      <c r="N181" s="53" t="s">
        <v>53</v>
      </c>
      <c r="O181" s="53">
        <v>2</v>
      </c>
      <c r="P181" s="53"/>
      <c r="Q181" s="53"/>
      <c r="R181" s="53"/>
      <c r="S181" s="53"/>
      <c r="T181" s="53"/>
      <c r="U181" s="53"/>
      <c r="V181" s="53"/>
      <c r="W181" s="53">
        <v>0</v>
      </c>
      <c r="X181" s="53">
        <v>1</v>
      </c>
      <c r="Y181" s="53">
        <v>0</v>
      </c>
      <c r="Z181" s="53"/>
      <c r="AA181" s="53"/>
      <c r="AB181" s="53"/>
    </row>
    <row r="182">
      <c r="A182" s="53">
        <v>50</v>
      </c>
      <c r="B182" s="53">
        <v>0</v>
      </c>
      <c r="C182" s="53">
        <v>0</v>
      </c>
      <c r="D182" s="53">
        <v>1</v>
      </c>
      <c r="E182" s="53">
        <v>205</v>
      </c>
      <c r="F182" s="53">
        <f>ROUND(Source!S167,O182)</f>
        <v>17757.010000000002</v>
      </c>
      <c r="G182" s="53" t="s">
        <v>153</v>
      </c>
      <c r="H182" s="53" t="s">
        <v>154</v>
      </c>
      <c r="I182" s="53"/>
      <c r="J182" s="53"/>
      <c r="K182" s="53">
        <v>205</v>
      </c>
      <c r="L182" s="53">
        <v>14</v>
      </c>
      <c r="M182" s="53">
        <v>3</v>
      </c>
      <c r="N182" s="53" t="s">
        <v>53</v>
      </c>
      <c r="O182" s="53">
        <v>2</v>
      </c>
      <c r="P182" s="53"/>
      <c r="Q182" s="53"/>
      <c r="R182" s="53"/>
      <c r="S182" s="53"/>
      <c r="T182" s="53"/>
      <c r="U182" s="53"/>
      <c r="V182" s="53"/>
      <c r="W182" s="53">
        <v>17757.009999999998</v>
      </c>
      <c r="X182" s="53">
        <v>1</v>
      </c>
      <c r="Y182" s="53">
        <v>17757.009999999998</v>
      </c>
      <c r="Z182" s="53"/>
      <c r="AA182" s="53"/>
      <c r="AB182" s="53"/>
    </row>
    <row r="183">
      <c r="A183" s="53">
        <v>50</v>
      </c>
      <c r="B183" s="53">
        <v>0</v>
      </c>
      <c r="C183" s="53">
        <v>0</v>
      </c>
      <c r="D183" s="53">
        <v>1</v>
      </c>
      <c r="E183" s="53">
        <v>232</v>
      </c>
      <c r="F183" s="53">
        <f>ROUND(Source!BC167,O183)</f>
        <v>0</v>
      </c>
      <c r="G183" s="53" t="s">
        <v>155</v>
      </c>
      <c r="H183" s="53" t="s">
        <v>156</v>
      </c>
      <c r="I183" s="53"/>
      <c r="J183" s="53"/>
      <c r="K183" s="53">
        <v>232</v>
      </c>
      <c r="L183" s="53">
        <v>15</v>
      </c>
      <c r="M183" s="53">
        <v>3</v>
      </c>
      <c r="N183" s="53" t="s">
        <v>53</v>
      </c>
      <c r="O183" s="53">
        <v>2</v>
      </c>
      <c r="P183" s="53"/>
      <c r="Q183" s="53"/>
      <c r="R183" s="53"/>
      <c r="S183" s="53"/>
      <c r="T183" s="53"/>
      <c r="U183" s="53"/>
      <c r="V183" s="53"/>
      <c r="W183" s="53">
        <v>0</v>
      </c>
      <c r="X183" s="53">
        <v>1</v>
      </c>
      <c r="Y183" s="53">
        <v>0</v>
      </c>
      <c r="Z183" s="53"/>
      <c r="AA183" s="53"/>
      <c r="AB183" s="53"/>
    </row>
    <row r="184">
      <c r="A184" s="53">
        <v>50</v>
      </c>
      <c r="B184" s="53">
        <v>0</v>
      </c>
      <c r="C184" s="53">
        <v>0</v>
      </c>
      <c r="D184" s="53">
        <v>1</v>
      </c>
      <c r="E184" s="53">
        <v>214</v>
      </c>
      <c r="F184" s="53">
        <f>ROUND(Source!AS167,O184)</f>
        <v>0</v>
      </c>
      <c r="G184" s="53" t="s">
        <v>157</v>
      </c>
      <c r="H184" s="53" t="s">
        <v>158</v>
      </c>
      <c r="I184" s="53"/>
      <c r="J184" s="53"/>
      <c r="K184" s="53">
        <v>214</v>
      </c>
      <c r="L184" s="53">
        <v>16</v>
      </c>
      <c r="M184" s="53">
        <v>3</v>
      </c>
      <c r="N184" s="53" t="s">
        <v>53</v>
      </c>
      <c r="O184" s="53">
        <v>2</v>
      </c>
      <c r="P184" s="53"/>
      <c r="Q184" s="53"/>
      <c r="R184" s="53"/>
      <c r="S184" s="53"/>
      <c r="T184" s="53"/>
      <c r="U184" s="53"/>
      <c r="V184" s="53"/>
      <c r="W184" s="53">
        <v>0</v>
      </c>
      <c r="X184" s="53">
        <v>1</v>
      </c>
      <c r="Y184" s="53">
        <v>0</v>
      </c>
      <c r="Z184" s="53"/>
      <c r="AA184" s="53"/>
      <c r="AB184" s="53"/>
    </row>
    <row r="185">
      <c r="A185" s="53">
        <v>50</v>
      </c>
      <c r="B185" s="53">
        <v>0</v>
      </c>
      <c r="C185" s="53">
        <v>0</v>
      </c>
      <c r="D185" s="53">
        <v>1</v>
      </c>
      <c r="E185" s="53">
        <v>215</v>
      </c>
      <c r="F185" s="53">
        <f>ROUND(Source!AT167,O185)</f>
        <v>0</v>
      </c>
      <c r="G185" s="53" t="s">
        <v>159</v>
      </c>
      <c r="H185" s="53" t="s">
        <v>160</v>
      </c>
      <c r="I185" s="53"/>
      <c r="J185" s="53"/>
      <c r="K185" s="53">
        <v>215</v>
      </c>
      <c r="L185" s="53">
        <v>17</v>
      </c>
      <c r="M185" s="53">
        <v>3</v>
      </c>
      <c r="N185" s="53" t="s">
        <v>53</v>
      </c>
      <c r="O185" s="53">
        <v>2</v>
      </c>
      <c r="P185" s="53"/>
      <c r="Q185" s="53"/>
      <c r="R185" s="53"/>
      <c r="S185" s="53"/>
      <c r="T185" s="53"/>
      <c r="U185" s="53"/>
      <c r="V185" s="53"/>
      <c r="W185" s="53">
        <v>0</v>
      </c>
      <c r="X185" s="53">
        <v>1</v>
      </c>
      <c r="Y185" s="53">
        <v>0</v>
      </c>
      <c r="Z185" s="53"/>
      <c r="AA185" s="53"/>
      <c r="AB185" s="53"/>
    </row>
    <row r="186">
      <c r="A186" s="53">
        <v>50</v>
      </c>
      <c r="B186" s="53">
        <v>0</v>
      </c>
      <c r="C186" s="53">
        <v>0</v>
      </c>
      <c r="D186" s="53">
        <v>1</v>
      </c>
      <c r="E186" s="53">
        <v>217</v>
      </c>
      <c r="F186" s="53">
        <f>ROUND(Source!AU167,O186)</f>
        <v>41399.75</v>
      </c>
      <c r="G186" s="53" t="s">
        <v>161</v>
      </c>
      <c r="H186" s="53" t="s">
        <v>162</v>
      </c>
      <c r="I186" s="53"/>
      <c r="J186" s="53"/>
      <c r="K186" s="53">
        <v>217</v>
      </c>
      <c r="L186" s="53">
        <v>18</v>
      </c>
      <c r="M186" s="53">
        <v>3</v>
      </c>
      <c r="N186" s="53" t="s">
        <v>53</v>
      </c>
      <c r="O186" s="53">
        <v>2</v>
      </c>
      <c r="P186" s="53"/>
      <c r="Q186" s="53"/>
      <c r="R186" s="53"/>
      <c r="S186" s="53"/>
      <c r="T186" s="53"/>
      <c r="U186" s="53"/>
      <c r="V186" s="53"/>
      <c r="W186" s="53">
        <v>41399.75</v>
      </c>
      <c r="X186" s="53">
        <v>1</v>
      </c>
      <c r="Y186" s="53">
        <v>41399.75</v>
      </c>
      <c r="Z186" s="53"/>
      <c r="AA186" s="53"/>
      <c r="AB186" s="53"/>
    </row>
    <row r="187">
      <c r="A187" s="53">
        <v>50</v>
      </c>
      <c r="B187" s="53">
        <v>0</v>
      </c>
      <c r="C187" s="53">
        <v>0</v>
      </c>
      <c r="D187" s="53">
        <v>1</v>
      </c>
      <c r="E187" s="53">
        <v>230</v>
      </c>
      <c r="F187" s="53">
        <f>ROUND(Source!BA167,O187)</f>
        <v>0</v>
      </c>
      <c r="G187" s="53" t="s">
        <v>163</v>
      </c>
      <c r="H187" s="53" t="s">
        <v>164</v>
      </c>
      <c r="I187" s="53"/>
      <c r="J187" s="53"/>
      <c r="K187" s="53">
        <v>230</v>
      </c>
      <c r="L187" s="53">
        <v>19</v>
      </c>
      <c r="M187" s="53">
        <v>3</v>
      </c>
      <c r="N187" s="53" t="s">
        <v>53</v>
      </c>
      <c r="O187" s="53">
        <v>2</v>
      </c>
      <c r="P187" s="53"/>
      <c r="Q187" s="53"/>
      <c r="R187" s="53"/>
      <c r="S187" s="53"/>
      <c r="T187" s="53"/>
      <c r="U187" s="53"/>
      <c r="V187" s="53"/>
      <c r="W187" s="53">
        <v>0</v>
      </c>
      <c r="X187" s="53">
        <v>1</v>
      </c>
      <c r="Y187" s="53">
        <v>0</v>
      </c>
      <c r="Z187" s="53"/>
      <c r="AA187" s="53"/>
      <c r="AB187" s="53"/>
    </row>
    <row r="188">
      <c r="A188" s="53">
        <v>50</v>
      </c>
      <c r="B188" s="53">
        <v>0</v>
      </c>
      <c r="C188" s="53">
        <v>0</v>
      </c>
      <c r="D188" s="53">
        <v>1</v>
      </c>
      <c r="E188" s="53">
        <v>206</v>
      </c>
      <c r="F188" s="53">
        <f>ROUND(Source!T167,O188)</f>
        <v>0</v>
      </c>
      <c r="G188" s="53" t="s">
        <v>165</v>
      </c>
      <c r="H188" s="53" t="s">
        <v>21</v>
      </c>
      <c r="I188" s="53"/>
      <c r="J188" s="53"/>
      <c r="K188" s="53">
        <v>206</v>
      </c>
      <c r="L188" s="53">
        <v>20</v>
      </c>
      <c r="M188" s="53">
        <v>3</v>
      </c>
      <c r="N188" s="53" t="s">
        <v>53</v>
      </c>
      <c r="O188" s="53">
        <v>2</v>
      </c>
      <c r="P188" s="53"/>
      <c r="Q188" s="53"/>
      <c r="R188" s="53"/>
      <c r="S188" s="53"/>
      <c r="T188" s="53"/>
      <c r="U188" s="53"/>
      <c r="V188" s="53"/>
      <c r="W188" s="53">
        <v>0</v>
      </c>
      <c r="X188" s="53">
        <v>1</v>
      </c>
      <c r="Y188" s="53">
        <v>0</v>
      </c>
      <c r="Z188" s="53"/>
      <c r="AA188" s="53"/>
      <c r="AB188" s="53"/>
    </row>
    <row r="189">
      <c r="A189" s="53">
        <v>50</v>
      </c>
      <c r="B189" s="53">
        <v>0</v>
      </c>
      <c r="C189" s="53">
        <v>0</v>
      </c>
      <c r="D189" s="53">
        <v>1</v>
      </c>
      <c r="E189" s="53">
        <v>207</v>
      </c>
      <c r="F189" s="53">
        <f>Source!U167</f>
        <v>24.960000000000001</v>
      </c>
      <c r="G189" s="53" t="s">
        <v>166</v>
      </c>
      <c r="H189" s="53" t="s">
        <v>167</v>
      </c>
      <c r="I189" s="53"/>
      <c r="J189" s="53"/>
      <c r="K189" s="53">
        <v>207</v>
      </c>
      <c r="L189" s="53">
        <v>21</v>
      </c>
      <c r="M189" s="53">
        <v>3</v>
      </c>
      <c r="N189" s="53" t="s">
        <v>53</v>
      </c>
      <c r="O189" s="53">
        <v>-1</v>
      </c>
      <c r="P189" s="53"/>
      <c r="Q189" s="53"/>
      <c r="R189" s="53"/>
      <c r="S189" s="53"/>
      <c r="T189" s="53"/>
      <c r="U189" s="53"/>
      <c r="V189" s="53"/>
      <c r="W189" s="53">
        <v>24.960000000000001</v>
      </c>
      <c r="X189" s="53">
        <v>1</v>
      </c>
      <c r="Y189" s="53">
        <v>24.960000000000001</v>
      </c>
      <c r="Z189" s="53"/>
      <c r="AA189" s="53"/>
      <c r="AB189" s="53"/>
    </row>
    <row r="190">
      <c r="A190" s="53">
        <v>50</v>
      </c>
      <c r="B190" s="53">
        <v>0</v>
      </c>
      <c r="C190" s="53">
        <v>0</v>
      </c>
      <c r="D190" s="53">
        <v>1</v>
      </c>
      <c r="E190" s="53">
        <v>208</v>
      </c>
      <c r="F190" s="53">
        <f>Source!V167</f>
        <v>0</v>
      </c>
      <c r="G190" s="53" t="s">
        <v>168</v>
      </c>
      <c r="H190" s="53" t="s">
        <v>169</v>
      </c>
      <c r="I190" s="53"/>
      <c r="J190" s="53"/>
      <c r="K190" s="53">
        <v>208</v>
      </c>
      <c r="L190" s="53">
        <v>22</v>
      </c>
      <c r="M190" s="53">
        <v>3</v>
      </c>
      <c r="N190" s="53" t="s">
        <v>53</v>
      </c>
      <c r="O190" s="53">
        <v>-1</v>
      </c>
      <c r="P190" s="53"/>
      <c r="Q190" s="53"/>
      <c r="R190" s="53"/>
      <c r="S190" s="53"/>
      <c r="T190" s="53"/>
      <c r="U190" s="53"/>
      <c r="V190" s="53"/>
      <c r="W190" s="53">
        <v>0</v>
      </c>
      <c r="X190" s="53">
        <v>1</v>
      </c>
      <c r="Y190" s="53">
        <v>0</v>
      </c>
      <c r="Z190" s="53"/>
      <c r="AA190" s="53"/>
      <c r="AB190" s="53"/>
    </row>
    <row r="191">
      <c r="A191" s="53">
        <v>50</v>
      </c>
      <c r="B191" s="53">
        <v>0</v>
      </c>
      <c r="C191" s="53">
        <v>0</v>
      </c>
      <c r="D191" s="53">
        <v>1</v>
      </c>
      <c r="E191" s="53">
        <v>209</v>
      </c>
      <c r="F191" s="53">
        <f>ROUND(Source!W167,O191)</f>
        <v>0</v>
      </c>
      <c r="G191" s="53" t="s">
        <v>170</v>
      </c>
      <c r="H191" s="53" t="s">
        <v>171</v>
      </c>
      <c r="I191" s="53"/>
      <c r="J191" s="53"/>
      <c r="K191" s="53">
        <v>209</v>
      </c>
      <c r="L191" s="53">
        <v>23</v>
      </c>
      <c r="M191" s="53">
        <v>3</v>
      </c>
      <c r="N191" s="53" t="s">
        <v>53</v>
      </c>
      <c r="O191" s="53">
        <v>2</v>
      </c>
      <c r="P191" s="53"/>
      <c r="Q191" s="53"/>
      <c r="R191" s="53"/>
      <c r="S191" s="53"/>
      <c r="T191" s="53"/>
      <c r="U191" s="53"/>
      <c r="V191" s="53"/>
      <c r="W191" s="53">
        <v>0</v>
      </c>
      <c r="X191" s="53">
        <v>1</v>
      </c>
      <c r="Y191" s="53">
        <v>0</v>
      </c>
      <c r="Z191" s="53"/>
      <c r="AA191" s="53"/>
      <c r="AB191" s="53"/>
    </row>
    <row r="192">
      <c r="A192" s="53">
        <v>50</v>
      </c>
      <c r="B192" s="53">
        <v>0</v>
      </c>
      <c r="C192" s="53">
        <v>0</v>
      </c>
      <c r="D192" s="53">
        <v>1</v>
      </c>
      <c r="E192" s="53">
        <v>233</v>
      </c>
      <c r="F192" s="53">
        <f>ROUND(Source!BD167,O192)</f>
        <v>0</v>
      </c>
      <c r="G192" s="53" t="s">
        <v>172</v>
      </c>
      <c r="H192" s="53" t="s">
        <v>173</v>
      </c>
      <c r="I192" s="53"/>
      <c r="J192" s="53"/>
      <c r="K192" s="53">
        <v>233</v>
      </c>
      <c r="L192" s="53">
        <v>24</v>
      </c>
      <c r="M192" s="53">
        <v>3</v>
      </c>
      <c r="N192" s="53" t="s">
        <v>53</v>
      </c>
      <c r="O192" s="53">
        <v>2</v>
      </c>
      <c r="P192" s="53"/>
      <c r="Q192" s="53"/>
      <c r="R192" s="53"/>
      <c r="S192" s="53"/>
      <c r="T192" s="53"/>
      <c r="U192" s="53"/>
      <c r="V192" s="53"/>
      <c r="W192" s="53">
        <v>0</v>
      </c>
      <c r="X192" s="53">
        <v>1</v>
      </c>
      <c r="Y192" s="53">
        <v>0</v>
      </c>
      <c r="Z192" s="53"/>
      <c r="AA192" s="53"/>
      <c r="AB192" s="53"/>
    </row>
    <row r="193">
      <c r="A193" s="53">
        <v>50</v>
      </c>
      <c r="B193" s="53">
        <v>0</v>
      </c>
      <c r="C193" s="53">
        <v>0</v>
      </c>
      <c r="D193" s="53">
        <v>1</v>
      </c>
      <c r="E193" s="53">
        <v>210</v>
      </c>
      <c r="F193" s="53">
        <f>ROUND(Source!X167,O193)</f>
        <v>16336.450000000001</v>
      </c>
      <c r="G193" s="53" t="s">
        <v>174</v>
      </c>
      <c r="H193" s="53" t="s">
        <v>175</v>
      </c>
      <c r="I193" s="53"/>
      <c r="J193" s="53"/>
      <c r="K193" s="53">
        <v>210</v>
      </c>
      <c r="L193" s="53">
        <v>25</v>
      </c>
      <c r="M193" s="53">
        <v>3</v>
      </c>
      <c r="N193" s="53" t="s">
        <v>53</v>
      </c>
      <c r="O193" s="53">
        <v>2</v>
      </c>
      <c r="P193" s="53"/>
      <c r="Q193" s="53"/>
      <c r="R193" s="53"/>
      <c r="S193" s="53"/>
      <c r="T193" s="53"/>
      <c r="U193" s="53"/>
      <c r="V193" s="53"/>
      <c r="W193" s="53">
        <v>16336.450000000001</v>
      </c>
      <c r="X193" s="53">
        <v>1</v>
      </c>
      <c r="Y193" s="53">
        <v>16336.450000000001</v>
      </c>
      <c r="Z193" s="53"/>
      <c r="AA193" s="53"/>
      <c r="AB193" s="53"/>
    </row>
    <row r="194">
      <c r="A194" s="53">
        <v>50</v>
      </c>
      <c r="B194" s="53">
        <v>0</v>
      </c>
      <c r="C194" s="53">
        <v>0</v>
      </c>
      <c r="D194" s="53">
        <v>1</v>
      </c>
      <c r="E194" s="53">
        <v>211</v>
      </c>
      <c r="F194" s="53">
        <f>ROUND(Source!Y167,O194)</f>
        <v>7280.3699999999999</v>
      </c>
      <c r="G194" s="53" t="s">
        <v>176</v>
      </c>
      <c r="H194" s="53" t="s">
        <v>177</v>
      </c>
      <c r="I194" s="53"/>
      <c r="J194" s="53"/>
      <c r="K194" s="53">
        <v>211</v>
      </c>
      <c r="L194" s="53">
        <v>26</v>
      </c>
      <c r="M194" s="53">
        <v>3</v>
      </c>
      <c r="N194" s="53" t="s">
        <v>53</v>
      </c>
      <c r="O194" s="53">
        <v>2</v>
      </c>
      <c r="P194" s="53"/>
      <c r="Q194" s="53"/>
      <c r="R194" s="53"/>
      <c r="S194" s="53"/>
      <c r="T194" s="53"/>
      <c r="U194" s="53"/>
      <c r="V194" s="53"/>
      <c r="W194" s="53">
        <v>7280.3699999999999</v>
      </c>
      <c r="X194" s="53">
        <v>1</v>
      </c>
      <c r="Y194" s="53">
        <v>7280.3699999999999</v>
      </c>
      <c r="Z194" s="53"/>
      <c r="AA194" s="53"/>
      <c r="AB194" s="53"/>
    </row>
    <row r="195">
      <c r="A195" s="53">
        <v>50</v>
      </c>
      <c r="B195" s="53">
        <v>0</v>
      </c>
      <c r="C195" s="53">
        <v>0</v>
      </c>
      <c r="D195" s="53">
        <v>1</v>
      </c>
      <c r="E195" s="53">
        <v>224</v>
      </c>
      <c r="F195" s="53">
        <f>ROUND(Source!AR167,O195)</f>
        <v>41399.75</v>
      </c>
      <c r="G195" s="53" t="s">
        <v>178</v>
      </c>
      <c r="H195" s="53" t="s">
        <v>179</v>
      </c>
      <c r="I195" s="53"/>
      <c r="J195" s="53"/>
      <c r="K195" s="53">
        <v>224</v>
      </c>
      <c r="L195" s="53">
        <v>27</v>
      </c>
      <c r="M195" s="53">
        <v>3</v>
      </c>
      <c r="N195" s="53" t="s">
        <v>53</v>
      </c>
      <c r="O195" s="53">
        <v>2</v>
      </c>
      <c r="P195" s="53"/>
      <c r="Q195" s="53"/>
      <c r="R195" s="53"/>
      <c r="S195" s="53"/>
      <c r="T195" s="53"/>
      <c r="U195" s="53"/>
      <c r="V195" s="53"/>
      <c r="W195" s="53">
        <v>41399.75</v>
      </c>
      <c r="X195" s="53">
        <v>1</v>
      </c>
      <c r="Y195" s="53">
        <v>41399.75</v>
      </c>
      <c r="Z195" s="53"/>
      <c r="AA195" s="53"/>
      <c r="AB195" s="53"/>
    </row>
    <row r="196">
      <c r="A196" s="53">
        <v>50</v>
      </c>
      <c r="B196" s="53">
        <v>1</v>
      </c>
      <c r="C196" s="53">
        <v>0</v>
      </c>
      <c r="D196" s="53">
        <v>2</v>
      </c>
      <c r="E196" s="53">
        <v>0</v>
      </c>
      <c r="F196" s="53">
        <f>ROUND(F195,O196)</f>
        <v>41399.75</v>
      </c>
      <c r="G196" s="53" t="s">
        <v>216</v>
      </c>
      <c r="H196" s="53" t="s">
        <v>180</v>
      </c>
      <c r="I196" s="53"/>
      <c r="J196" s="53"/>
      <c r="K196" s="53">
        <v>212</v>
      </c>
      <c r="L196" s="53">
        <v>28</v>
      </c>
      <c r="M196" s="53">
        <v>0</v>
      </c>
      <c r="N196" s="53" t="s">
        <v>53</v>
      </c>
      <c r="O196" s="53">
        <v>2</v>
      </c>
      <c r="P196" s="53"/>
      <c r="Q196" s="53"/>
      <c r="R196" s="53"/>
      <c r="S196" s="53"/>
      <c r="T196" s="53"/>
      <c r="U196" s="53"/>
      <c r="V196" s="53"/>
      <c r="W196" s="53">
        <v>41399.75</v>
      </c>
      <c r="X196" s="53">
        <v>1</v>
      </c>
      <c r="Y196" s="53">
        <v>41399.75</v>
      </c>
      <c r="Z196" s="53"/>
      <c r="AA196" s="53"/>
      <c r="AB196" s="53"/>
    </row>
    <row r="197">
      <c r="A197" s="53">
        <v>50</v>
      </c>
      <c r="B197" s="53">
        <v>1</v>
      </c>
      <c r="C197" s="53">
        <v>0</v>
      </c>
      <c r="D197" s="53">
        <v>2</v>
      </c>
      <c r="E197" s="53">
        <v>0</v>
      </c>
      <c r="F197" s="53">
        <f>ROUND(F193+F194+F182,O197)</f>
        <v>41373.830000000002</v>
      </c>
      <c r="G197" s="53" t="s">
        <v>217</v>
      </c>
      <c r="H197" s="53" t="s">
        <v>181</v>
      </c>
      <c r="I197" s="53"/>
      <c r="J197" s="53"/>
      <c r="K197" s="53">
        <v>212</v>
      </c>
      <c r="L197" s="53">
        <v>29</v>
      </c>
      <c r="M197" s="53">
        <v>0</v>
      </c>
      <c r="N197" s="53" t="s">
        <v>53</v>
      </c>
      <c r="O197" s="53">
        <v>2</v>
      </c>
      <c r="P197" s="53"/>
      <c r="Q197" s="53"/>
      <c r="R197" s="53"/>
      <c r="S197" s="53"/>
      <c r="T197" s="53"/>
      <c r="U197" s="53"/>
      <c r="V197" s="53"/>
      <c r="W197" s="53">
        <v>41373.830000000002</v>
      </c>
      <c r="X197" s="53">
        <v>1</v>
      </c>
      <c r="Y197" s="53">
        <v>41373.830000000002</v>
      </c>
      <c r="Z197" s="53"/>
      <c r="AA197" s="53"/>
      <c r="AB197" s="53"/>
    </row>
    <row r="198">
      <c r="A198" s="53">
        <v>50</v>
      </c>
      <c r="B198" s="53">
        <v>1</v>
      </c>
      <c r="C198" s="53">
        <v>0</v>
      </c>
      <c r="D198" s="53">
        <v>2</v>
      </c>
      <c r="E198" s="53">
        <v>0</v>
      </c>
      <c r="F198" s="53">
        <f>ROUND(F170,O198)</f>
        <v>25.920000000000002</v>
      </c>
      <c r="G198" s="53" t="s">
        <v>218</v>
      </c>
      <c r="H198" s="53" t="s">
        <v>182</v>
      </c>
      <c r="I198" s="53"/>
      <c r="J198" s="53"/>
      <c r="K198" s="53">
        <v>212</v>
      </c>
      <c r="L198" s="53">
        <v>30</v>
      </c>
      <c r="M198" s="53">
        <v>0</v>
      </c>
      <c r="N198" s="53" t="s">
        <v>53</v>
      </c>
      <c r="O198" s="53">
        <v>2</v>
      </c>
      <c r="P198" s="53"/>
      <c r="Q198" s="53"/>
      <c r="R198" s="53"/>
      <c r="S198" s="53"/>
      <c r="T198" s="53"/>
      <c r="U198" s="53"/>
      <c r="V198" s="53"/>
      <c r="W198" s="53">
        <v>25.920000000000002</v>
      </c>
      <c r="X198" s="53">
        <v>1</v>
      </c>
      <c r="Y198" s="53">
        <v>25.920000000000002</v>
      </c>
      <c r="Z198" s="53"/>
      <c r="AA198" s="53"/>
      <c r="AB198" s="53"/>
    </row>
    <row r="199">
      <c r="A199" s="53">
        <v>50</v>
      </c>
      <c r="B199" s="53">
        <v>1</v>
      </c>
      <c r="C199" s="53">
        <v>0</v>
      </c>
      <c r="D199" s="53">
        <v>2</v>
      </c>
      <c r="E199" s="53">
        <v>0</v>
      </c>
      <c r="F199" s="53">
        <f>ROUND((F197*0.5544)+F198,O199)</f>
        <v>22963.57</v>
      </c>
      <c r="G199" s="53" t="s">
        <v>219</v>
      </c>
      <c r="H199" s="53" t="s">
        <v>58</v>
      </c>
      <c r="I199" s="53"/>
      <c r="J199" s="53"/>
      <c r="K199" s="53">
        <v>212</v>
      </c>
      <c r="L199" s="53">
        <v>31</v>
      </c>
      <c r="M199" s="53">
        <v>0</v>
      </c>
      <c r="N199" s="53" t="s">
        <v>53</v>
      </c>
      <c r="O199" s="53">
        <v>2</v>
      </c>
      <c r="P199" s="53"/>
      <c r="Q199" s="53"/>
      <c r="R199" s="53"/>
      <c r="S199" s="53"/>
      <c r="T199" s="53"/>
      <c r="U199" s="53"/>
      <c r="V199" s="53"/>
      <c r="W199" s="53">
        <v>22963.57</v>
      </c>
      <c r="X199" s="53">
        <v>1</v>
      </c>
      <c r="Y199" s="53">
        <v>22963.57</v>
      </c>
      <c r="Z199" s="53"/>
      <c r="AA199" s="53"/>
      <c r="AB199" s="53"/>
    </row>
    <row r="201">
      <c r="A201" s="51">
        <v>51</v>
      </c>
      <c r="B201" s="51">
        <f>B20</f>
        <v>1</v>
      </c>
      <c r="C201" s="51">
        <f>A20</f>
        <v>3</v>
      </c>
      <c r="D201" s="51">
        <f>ROW(A20)</f>
        <v>20</v>
      </c>
      <c r="E201" s="51"/>
      <c r="F201" s="51" t="str">
        <f>IF(F20&lt;&gt;"",F20,"")</f>
        <v xml:space="preserve">Новая локальная смета</v>
      </c>
      <c r="G201" s="51" t="str">
        <f>IF(G20&lt;&gt;"",G20,"")</f>
        <v xml:space="preserve">по техническому и аварийно-техническому обслуживанию пассажирских лифтов здания АТК  (МО г.Одинцово, Транспортный проезд 32) филиал ПАО «Россети Московский регион» - «Западные электрические сети»  в 2027г.</v>
      </c>
      <c r="H201" s="51">
        <v>0</v>
      </c>
      <c r="I201" s="51"/>
      <c r="J201" s="51"/>
      <c r="K201" s="51"/>
      <c r="L201" s="51"/>
      <c r="M201" s="51"/>
      <c r="N201" s="51"/>
      <c r="O201" s="51">
        <f t="shared" ref="O201:T201" si="205">ROUND(O43+O129+O167+AB201,2)</f>
        <v>248007.59</v>
      </c>
      <c r="P201" s="51">
        <f t="shared" si="205"/>
        <v>62793.57</v>
      </c>
      <c r="Q201" s="51">
        <f t="shared" si="205"/>
        <v>0</v>
      </c>
      <c r="R201" s="51">
        <f t="shared" si="205"/>
        <v>0</v>
      </c>
      <c r="S201" s="51">
        <f t="shared" si="205"/>
        <v>185214.01999999999</v>
      </c>
      <c r="T201" s="51">
        <f t="shared" si="205"/>
        <v>0</v>
      </c>
      <c r="U201" s="51">
        <f>U43+U129+U167+AH201</f>
        <v>170.70000000000002</v>
      </c>
      <c r="V201" s="51">
        <f>V43+V129+V167+AI201</f>
        <v>0</v>
      </c>
      <c r="W201" s="51">
        <f>ROUND(W43+W129+W167+AJ201,2)</f>
        <v>0</v>
      </c>
      <c r="X201" s="51">
        <f>ROUND(X43+X129+X167+AK201,2)</f>
        <v>99920.410000000003</v>
      </c>
      <c r="Y201" s="51">
        <f>ROUND(Y43+Y129+Y167+AL201,2)</f>
        <v>58624.790000000001</v>
      </c>
      <c r="Z201" s="51"/>
      <c r="AA201" s="51"/>
      <c r="AB201" s="51"/>
      <c r="AC201" s="51"/>
      <c r="AD201" s="51"/>
      <c r="AE201" s="51"/>
      <c r="AF201" s="51"/>
      <c r="AG201" s="51"/>
      <c r="AH201" s="51"/>
      <c r="AI201" s="51"/>
      <c r="AJ201" s="51"/>
      <c r="AK201" s="51"/>
      <c r="AL201" s="51"/>
      <c r="AM201" s="51"/>
      <c r="AN201" s="51"/>
      <c r="AO201" s="51">
        <f t="shared" ref="AO201:BD201" si="206">ROUND(AO43+AO129+AO167+BX201,2)</f>
        <v>0</v>
      </c>
      <c r="AP201" s="51">
        <f t="shared" si="206"/>
        <v>0</v>
      </c>
      <c r="AQ201" s="51">
        <f t="shared" si="206"/>
        <v>0</v>
      </c>
      <c r="AR201" s="51">
        <f t="shared" si="206"/>
        <v>406552.79000000004</v>
      </c>
      <c r="AS201" s="51">
        <f t="shared" si="206"/>
        <v>13914.07</v>
      </c>
      <c r="AT201" s="51">
        <f t="shared" si="206"/>
        <v>0</v>
      </c>
      <c r="AU201" s="51">
        <f t="shared" si="206"/>
        <v>392638.72000000003</v>
      </c>
      <c r="AV201" s="51">
        <f t="shared" si="206"/>
        <v>62793.57</v>
      </c>
      <c r="AW201" s="51">
        <f t="shared" si="206"/>
        <v>62793.57</v>
      </c>
      <c r="AX201" s="51">
        <f t="shared" si="206"/>
        <v>0</v>
      </c>
      <c r="AY201" s="51">
        <f t="shared" si="206"/>
        <v>62793.57</v>
      </c>
      <c r="AZ201" s="51">
        <f t="shared" si="206"/>
        <v>0</v>
      </c>
      <c r="BA201" s="51">
        <f t="shared" si="206"/>
        <v>0</v>
      </c>
      <c r="BB201" s="51">
        <f t="shared" si="206"/>
        <v>0</v>
      </c>
      <c r="BC201" s="51">
        <f t="shared" si="206"/>
        <v>0</v>
      </c>
      <c r="BD201" s="51">
        <f t="shared" si="206"/>
        <v>0</v>
      </c>
      <c r="BE201" s="51"/>
      <c r="BF201" s="51"/>
      <c r="BG201" s="51"/>
      <c r="BH201" s="51"/>
      <c r="BI201" s="51"/>
      <c r="BJ201" s="51"/>
      <c r="BK201" s="51"/>
      <c r="BL201" s="51"/>
      <c r="BM201" s="51"/>
      <c r="BN201" s="51"/>
      <c r="BO201" s="51"/>
      <c r="BP201" s="51"/>
      <c r="BQ201" s="51"/>
      <c r="BR201" s="51"/>
      <c r="BS201" s="51"/>
      <c r="BT201" s="51"/>
      <c r="BU201" s="51"/>
      <c r="BV201" s="51"/>
      <c r="BW201" s="51"/>
      <c r="BX201" s="51"/>
      <c r="BY201" s="51"/>
      <c r="BZ201" s="51"/>
      <c r="CA201" s="51"/>
      <c r="CB201" s="51"/>
      <c r="CC201" s="51"/>
      <c r="CD201" s="51"/>
      <c r="CE201" s="51"/>
      <c r="CF201" s="51"/>
      <c r="CG201" s="51"/>
      <c r="CH201" s="51"/>
      <c r="CI201" s="51"/>
      <c r="CJ201" s="51"/>
      <c r="CK201" s="51"/>
      <c r="CL201" s="51"/>
      <c r="CM201" s="51"/>
      <c r="CN201" s="51"/>
      <c r="CO201" s="51"/>
      <c r="CP201" s="51"/>
      <c r="CQ201" s="51"/>
      <c r="CR201" s="51"/>
      <c r="CS201" s="51"/>
      <c r="CT201" s="51"/>
      <c r="CU201" s="51"/>
      <c r="CV201" s="51"/>
      <c r="CW201" s="51"/>
      <c r="CX201" s="51"/>
      <c r="CY201" s="51"/>
      <c r="CZ201" s="51"/>
      <c r="DA201" s="51"/>
      <c r="DB201" s="51"/>
      <c r="DC201" s="51"/>
      <c r="DD201" s="51"/>
      <c r="DE201" s="51"/>
      <c r="DF201" s="51"/>
      <c r="DG201" s="52"/>
      <c r="DH201" s="52"/>
      <c r="DI201" s="52"/>
      <c r="DJ201" s="52"/>
      <c r="DK201" s="52"/>
      <c r="DL201" s="52"/>
      <c r="DM201" s="52"/>
      <c r="DN201" s="52"/>
      <c r="DO201" s="52"/>
      <c r="DP201" s="52"/>
      <c r="DQ201" s="52"/>
      <c r="DR201" s="52"/>
      <c r="DS201" s="52"/>
      <c r="DT201" s="52"/>
      <c r="DU201" s="52"/>
      <c r="DV201" s="52"/>
      <c r="DW201" s="52"/>
      <c r="DX201" s="52"/>
      <c r="DY201" s="52"/>
      <c r="DZ201" s="52"/>
      <c r="EA201" s="52"/>
      <c r="EB201" s="52"/>
      <c r="EC201" s="52"/>
      <c r="ED201" s="52"/>
      <c r="EE201" s="52"/>
      <c r="EF201" s="52"/>
      <c r="EG201" s="52"/>
      <c r="EH201" s="52"/>
      <c r="EI201" s="52"/>
      <c r="EJ201" s="52"/>
      <c r="EK201" s="52"/>
      <c r="EL201" s="52"/>
      <c r="EM201" s="52"/>
      <c r="EN201" s="52"/>
      <c r="EO201" s="52"/>
      <c r="EP201" s="52"/>
      <c r="EQ201" s="52"/>
      <c r="ER201" s="52"/>
      <c r="ES201" s="52"/>
      <c r="ET201" s="52"/>
      <c r="EU201" s="52"/>
      <c r="EV201" s="52"/>
      <c r="EW201" s="52"/>
      <c r="EX201" s="52"/>
      <c r="EY201" s="52"/>
      <c r="EZ201" s="52"/>
      <c r="FA201" s="52"/>
      <c r="FB201" s="52"/>
      <c r="FC201" s="52"/>
      <c r="FD201" s="52"/>
      <c r="FE201" s="52"/>
      <c r="FF201" s="52"/>
      <c r="FG201" s="52"/>
      <c r="FH201" s="52"/>
      <c r="FI201" s="52"/>
      <c r="FJ201" s="52"/>
      <c r="FK201" s="52"/>
      <c r="FL201" s="52"/>
      <c r="FM201" s="52"/>
      <c r="FN201" s="52"/>
      <c r="FO201" s="52"/>
      <c r="FP201" s="52"/>
      <c r="FQ201" s="52"/>
      <c r="FR201" s="52"/>
      <c r="FS201" s="52"/>
      <c r="FT201" s="52"/>
      <c r="FU201" s="52"/>
      <c r="FV201" s="52"/>
      <c r="FW201" s="52"/>
      <c r="FX201" s="52"/>
      <c r="FY201" s="52"/>
      <c r="FZ201" s="52"/>
      <c r="GA201" s="52"/>
      <c r="GB201" s="52"/>
      <c r="GC201" s="52"/>
      <c r="GD201" s="52"/>
      <c r="GE201" s="52"/>
      <c r="GF201" s="52"/>
      <c r="GG201" s="52"/>
      <c r="GH201" s="52"/>
      <c r="GI201" s="52"/>
      <c r="GJ201" s="52"/>
      <c r="GK201" s="52"/>
      <c r="GL201" s="52"/>
      <c r="GM201" s="52"/>
      <c r="GN201" s="52"/>
      <c r="GO201" s="52"/>
      <c r="GP201" s="52"/>
      <c r="GQ201" s="52"/>
      <c r="GR201" s="52"/>
      <c r="GS201" s="52"/>
      <c r="GT201" s="52"/>
      <c r="GU201" s="52"/>
      <c r="GV201" s="52"/>
      <c r="GW201" s="52"/>
      <c r="GX201" s="52">
        <v>0</v>
      </c>
    </row>
    <row r="203">
      <c r="A203" s="53">
        <v>50</v>
      </c>
      <c r="B203" s="53">
        <v>0</v>
      </c>
      <c r="C203" s="53">
        <v>0</v>
      </c>
      <c r="D203" s="53">
        <v>1</v>
      </c>
      <c r="E203" s="53">
        <v>201</v>
      </c>
      <c r="F203" s="53">
        <f>ROUND(Source!O201,O203)</f>
        <v>248007.59</v>
      </c>
      <c r="G203" s="53" t="s">
        <v>127</v>
      </c>
      <c r="H203" s="53" t="s">
        <v>128</v>
      </c>
      <c r="I203" s="53"/>
      <c r="J203" s="53"/>
      <c r="K203" s="53">
        <v>201</v>
      </c>
      <c r="L203" s="53">
        <v>1</v>
      </c>
      <c r="M203" s="53">
        <v>3</v>
      </c>
      <c r="N203" s="53" t="s">
        <v>53</v>
      </c>
      <c r="O203" s="53">
        <v>2</v>
      </c>
      <c r="P203" s="53"/>
      <c r="Q203" s="53"/>
      <c r="R203" s="53"/>
      <c r="S203" s="53"/>
      <c r="T203" s="53"/>
      <c r="U203" s="53"/>
      <c r="V203" s="53"/>
      <c r="W203" s="53">
        <v>248007.59</v>
      </c>
      <c r="X203" s="53">
        <v>1</v>
      </c>
      <c r="Y203" s="53">
        <v>248007.59</v>
      </c>
      <c r="Z203" s="53"/>
      <c r="AA203" s="53"/>
      <c r="AB203" s="53"/>
    </row>
    <row r="204">
      <c r="A204" s="53">
        <v>50</v>
      </c>
      <c r="B204" s="53">
        <v>0</v>
      </c>
      <c r="C204" s="53">
        <v>0</v>
      </c>
      <c r="D204" s="53">
        <v>1</v>
      </c>
      <c r="E204" s="53">
        <v>202</v>
      </c>
      <c r="F204" s="53">
        <f>ROUND(Source!P201,O204)</f>
        <v>62793.57</v>
      </c>
      <c r="G204" s="53" t="s">
        <v>129</v>
      </c>
      <c r="H204" s="53" t="s">
        <v>130</v>
      </c>
      <c r="I204" s="53"/>
      <c r="J204" s="53"/>
      <c r="K204" s="53">
        <v>202</v>
      </c>
      <c r="L204" s="53">
        <v>2</v>
      </c>
      <c r="M204" s="53">
        <v>3</v>
      </c>
      <c r="N204" s="53" t="s">
        <v>53</v>
      </c>
      <c r="O204" s="53">
        <v>2</v>
      </c>
      <c r="P204" s="53"/>
      <c r="Q204" s="53"/>
      <c r="R204" s="53"/>
      <c r="S204" s="53"/>
      <c r="T204" s="53"/>
      <c r="U204" s="53"/>
      <c r="V204" s="53"/>
      <c r="W204" s="53">
        <v>62793.57</v>
      </c>
      <c r="X204" s="53">
        <v>1</v>
      </c>
      <c r="Y204" s="53">
        <v>62793.57</v>
      </c>
      <c r="Z204" s="53"/>
      <c r="AA204" s="53"/>
      <c r="AB204" s="53"/>
    </row>
    <row r="205">
      <c r="A205" s="53">
        <v>50</v>
      </c>
      <c r="B205" s="53">
        <v>0</v>
      </c>
      <c r="C205" s="53">
        <v>0</v>
      </c>
      <c r="D205" s="53">
        <v>1</v>
      </c>
      <c r="E205" s="53">
        <v>222</v>
      </c>
      <c r="F205" s="53">
        <f>ROUND(Source!AO201,O205)</f>
        <v>0</v>
      </c>
      <c r="G205" s="53" t="s">
        <v>131</v>
      </c>
      <c r="H205" s="53" t="s">
        <v>132</v>
      </c>
      <c r="I205" s="53"/>
      <c r="J205" s="53"/>
      <c r="K205" s="53">
        <v>222</v>
      </c>
      <c r="L205" s="53">
        <v>3</v>
      </c>
      <c r="M205" s="53">
        <v>3</v>
      </c>
      <c r="N205" s="53" t="s">
        <v>53</v>
      </c>
      <c r="O205" s="53">
        <v>2</v>
      </c>
      <c r="P205" s="53"/>
      <c r="Q205" s="53"/>
      <c r="R205" s="53"/>
      <c r="S205" s="53"/>
      <c r="T205" s="53"/>
      <c r="U205" s="53"/>
      <c r="V205" s="53"/>
      <c r="W205" s="53">
        <v>0</v>
      </c>
      <c r="X205" s="53">
        <v>1</v>
      </c>
      <c r="Y205" s="53">
        <v>0</v>
      </c>
      <c r="Z205" s="53"/>
      <c r="AA205" s="53"/>
      <c r="AB205" s="53"/>
    </row>
    <row r="206">
      <c r="A206" s="53">
        <v>50</v>
      </c>
      <c r="B206" s="53">
        <v>0</v>
      </c>
      <c r="C206" s="53">
        <v>0</v>
      </c>
      <c r="D206" s="53">
        <v>1</v>
      </c>
      <c r="E206" s="53">
        <v>225</v>
      </c>
      <c r="F206" s="53">
        <f>ROUND(Source!AV201,O206)</f>
        <v>62793.57</v>
      </c>
      <c r="G206" s="53" t="s">
        <v>133</v>
      </c>
      <c r="H206" s="53" t="s">
        <v>134</v>
      </c>
      <c r="I206" s="53"/>
      <c r="J206" s="53"/>
      <c r="K206" s="53">
        <v>225</v>
      </c>
      <c r="L206" s="53">
        <v>4</v>
      </c>
      <c r="M206" s="53">
        <v>3</v>
      </c>
      <c r="N206" s="53" t="s">
        <v>53</v>
      </c>
      <c r="O206" s="53">
        <v>2</v>
      </c>
      <c r="P206" s="53"/>
      <c r="Q206" s="53"/>
      <c r="R206" s="53"/>
      <c r="S206" s="53"/>
      <c r="T206" s="53"/>
      <c r="U206" s="53"/>
      <c r="V206" s="53"/>
      <c r="W206" s="53">
        <v>62793.57</v>
      </c>
      <c r="X206" s="53">
        <v>1</v>
      </c>
      <c r="Y206" s="53">
        <v>62793.57</v>
      </c>
      <c r="Z206" s="53"/>
      <c r="AA206" s="53"/>
      <c r="AB206" s="53"/>
    </row>
    <row r="207">
      <c r="A207" s="53">
        <v>50</v>
      </c>
      <c r="B207" s="53">
        <v>0</v>
      </c>
      <c r="C207" s="53">
        <v>0</v>
      </c>
      <c r="D207" s="53">
        <v>1</v>
      </c>
      <c r="E207" s="53">
        <v>226</v>
      </c>
      <c r="F207" s="53">
        <f>ROUND(Source!AW201,O207)</f>
        <v>62793.57</v>
      </c>
      <c r="G207" s="53" t="s">
        <v>135</v>
      </c>
      <c r="H207" s="53" t="s">
        <v>136</v>
      </c>
      <c r="I207" s="53"/>
      <c r="J207" s="53"/>
      <c r="K207" s="53">
        <v>226</v>
      </c>
      <c r="L207" s="53">
        <v>5</v>
      </c>
      <c r="M207" s="53">
        <v>3</v>
      </c>
      <c r="N207" s="53" t="s">
        <v>53</v>
      </c>
      <c r="O207" s="53">
        <v>2</v>
      </c>
      <c r="P207" s="53"/>
      <c r="Q207" s="53"/>
      <c r="R207" s="53"/>
      <c r="S207" s="53"/>
      <c r="T207" s="53"/>
      <c r="U207" s="53"/>
      <c r="V207" s="53"/>
      <c r="W207" s="53">
        <v>62793.57</v>
      </c>
      <c r="X207" s="53">
        <v>1</v>
      </c>
      <c r="Y207" s="53">
        <v>62793.57</v>
      </c>
      <c r="Z207" s="53"/>
      <c r="AA207" s="53"/>
      <c r="AB207" s="53"/>
    </row>
    <row r="208">
      <c r="A208" s="53">
        <v>50</v>
      </c>
      <c r="B208" s="53">
        <v>0</v>
      </c>
      <c r="C208" s="53">
        <v>0</v>
      </c>
      <c r="D208" s="53">
        <v>1</v>
      </c>
      <c r="E208" s="53">
        <v>227</v>
      </c>
      <c r="F208" s="53">
        <f>ROUND(Source!AX201,O208)</f>
        <v>0</v>
      </c>
      <c r="G208" s="53" t="s">
        <v>137</v>
      </c>
      <c r="H208" s="53" t="s">
        <v>138</v>
      </c>
      <c r="I208" s="53"/>
      <c r="J208" s="53"/>
      <c r="K208" s="53">
        <v>227</v>
      </c>
      <c r="L208" s="53">
        <v>6</v>
      </c>
      <c r="M208" s="53">
        <v>3</v>
      </c>
      <c r="N208" s="53" t="s">
        <v>53</v>
      </c>
      <c r="O208" s="53">
        <v>2</v>
      </c>
      <c r="P208" s="53"/>
      <c r="Q208" s="53"/>
      <c r="R208" s="53"/>
      <c r="S208" s="53"/>
      <c r="T208" s="53"/>
      <c r="U208" s="53"/>
      <c r="V208" s="53"/>
      <c r="W208" s="53">
        <v>0</v>
      </c>
      <c r="X208" s="53">
        <v>1</v>
      </c>
      <c r="Y208" s="53">
        <v>0</v>
      </c>
      <c r="Z208" s="53"/>
      <c r="AA208" s="53"/>
      <c r="AB208" s="53"/>
    </row>
    <row r="209">
      <c r="A209" s="53">
        <v>50</v>
      </c>
      <c r="B209" s="53">
        <v>0</v>
      </c>
      <c r="C209" s="53">
        <v>0</v>
      </c>
      <c r="D209" s="53">
        <v>1</v>
      </c>
      <c r="E209" s="53">
        <v>228</v>
      </c>
      <c r="F209" s="53">
        <f>ROUND(Source!AY201,O209)</f>
        <v>62793.57</v>
      </c>
      <c r="G209" s="53" t="s">
        <v>139</v>
      </c>
      <c r="H209" s="53" t="s">
        <v>140</v>
      </c>
      <c r="I209" s="53"/>
      <c r="J209" s="53"/>
      <c r="K209" s="53">
        <v>228</v>
      </c>
      <c r="L209" s="53">
        <v>7</v>
      </c>
      <c r="M209" s="53">
        <v>3</v>
      </c>
      <c r="N209" s="53" t="s">
        <v>53</v>
      </c>
      <c r="O209" s="53">
        <v>2</v>
      </c>
      <c r="P209" s="53"/>
      <c r="Q209" s="53"/>
      <c r="R209" s="53"/>
      <c r="S209" s="53"/>
      <c r="T209" s="53"/>
      <c r="U209" s="53"/>
      <c r="V209" s="53"/>
      <c r="W209" s="53">
        <v>62793.57</v>
      </c>
      <c r="X209" s="53">
        <v>1</v>
      </c>
      <c r="Y209" s="53">
        <v>62793.57</v>
      </c>
      <c r="Z209" s="53"/>
      <c r="AA209" s="53"/>
      <c r="AB209" s="53"/>
    </row>
    <row r="210">
      <c r="A210" s="53">
        <v>50</v>
      </c>
      <c r="B210" s="53">
        <v>0</v>
      </c>
      <c r="C210" s="53">
        <v>0</v>
      </c>
      <c r="D210" s="53">
        <v>1</v>
      </c>
      <c r="E210" s="53">
        <v>216</v>
      </c>
      <c r="F210" s="53">
        <f>ROUND(Source!AP201,O210)</f>
        <v>0</v>
      </c>
      <c r="G210" s="53" t="s">
        <v>141</v>
      </c>
      <c r="H210" s="53" t="s">
        <v>142</v>
      </c>
      <c r="I210" s="53"/>
      <c r="J210" s="53"/>
      <c r="K210" s="53">
        <v>216</v>
      </c>
      <c r="L210" s="53">
        <v>8</v>
      </c>
      <c r="M210" s="53">
        <v>3</v>
      </c>
      <c r="N210" s="53" t="s">
        <v>53</v>
      </c>
      <c r="O210" s="53">
        <v>2</v>
      </c>
      <c r="P210" s="53"/>
      <c r="Q210" s="53"/>
      <c r="R210" s="53"/>
      <c r="S210" s="53"/>
      <c r="T210" s="53"/>
      <c r="U210" s="53"/>
      <c r="V210" s="53"/>
      <c r="W210" s="53">
        <v>0</v>
      </c>
      <c r="X210" s="53">
        <v>1</v>
      </c>
      <c r="Y210" s="53">
        <v>0</v>
      </c>
      <c r="Z210" s="53"/>
      <c r="AA210" s="53"/>
      <c r="AB210" s="53"/>
    </row>
    <row r="211">
      <c r="A211" s="53">
        <v>50</v>
      </c>
      <c r="B211" s="53">
        <v>0</v>
      </c>
      <c r="C211" s="53">
        <v>0</v>
      </c>
      <c r="D211" s="53">
        <v>1</v>
      </c>
      <c r="E211" s="53">
        <v>223</v>
      </c>
      <c r="F211" s="53">
        <f>ROUND(Source!AQ201,O211)</f>
        <v>0</v>
      </c>
      <c r="G211" s="53" t="s">
        <v>143</v>
      </c>
      <c r="H211" s="53" t="s">
        <v>144</v>
      </c>
      <c r="I211" s="53"/>
      <c r="J211" s="53"/>
      <c r="K211" s="53">
        <v>223</v>
      </c>
      <c r="L211" s="53">
        <v>9</v>
      </c>
      <c r="M211" s="53">
        <v>3</v>
      </c>
      <c r="N211" s="53" t="s">
        <v>53</v>
      </c>
      <c r="O211" s="53">
        <v>2</v>
      </c>
      <c r="P211" s="53"/>
      <c r="Q211" s="53"/>
      <c r="R211" s="53"/>
      <c r="S211" s="53"/>
      <c r="T211" s="53"/>
      <c r="U211" s="53"/>
      <c r="V211" s="53"/>
      <c r="W211" s="53">
        <v>0</v>
      </c>
      <c r="X211" s="53">
        <v>1</v>
      </c>
      <c r="Y211" s="53">
        <v>0</v>
      </c>
      <c r="Z211" s="53"/>
      <c r="AA211" s="53"/>
      <c r="AB211" s="53"/>
    </row>
    <row r="212">
      <c r="A212" s="53">
        <v>50</v>
      </c>
      <c r="B212" s="53">
        <v>0</v>
      </c>
      <c r="C212" s="53">
        <v>0</v>
      </c>
      <c r="D212" s="53">
        <v>1</v>
      </c>
      <c r="E212" s="53">
        <v>229</v>
      </c>
      <c r="F212" s="53">
        <f>ROUND(Source!AZ201,O212)</f>
        <v>0</v>
      </c>
      <c r="G212" s="53" t="s">
        <v>145</v>
      </c>
      <c r="H212" s="53" t="s">
        <v>146</v>
      </c>
      <c r="I212" s="53"/>
      <c r="J212" s="53"/>
      <c r="K212" s="53">
        <v>229</v>
      </c>
      <c r="L212" s="53">
        <v>10</v>
      </c>
      <c r="M212" s="53">
        <v>3</v>
      </c>
      <c r="N212" s="53" t="s">
        <v>53</v>
      </c>
      <c r="O212" s="53">
        <v>2</v>
      </c>
      <c r="P212" s="53"/>
      <c r="Q212" s="53"/>
      <c r="R212" s="53"/>
      <c r="S212" s="53"/>
      <c r="T212" s="53"/>
      <c r="U212" s="53"/>
      <c r="V212" s="53"/>
      <c r="W212" s="53">
        <v>0</v>
      </c>
      <c r="X212" s="53">
        <v>1</v>
      </c>
      <c r="Y212" s="53">
        <v>0</v>
      </c>
      <c r="Z212" s="53"/>
      <c r="AA212" s="53"/>
      <c r="AB212" s="53"/>
    </row>
    <row r="213">
      <c r="A213" s="53">
        <v>50</v>
      </c>
      <c r="B213" s="53">
        <v>0</v>
      </c>
      <c r="C213" s="53">
        <v>0</v>
      </c>
      <c r="D213" s="53">
        <v>1</v>
      </c>
      <c r="E213" s="53">
        <v>203</v>
      </c>
      <c r="F213" s="53">
        <f>ROUND(Source!Q201,O213)</f>
        <v>0</v>
      </c>
      <c r="G213" s="53" t="s">
        <v>147</v>
      </c>
      <c r="H213" s="53" t="s">
        <v>148</v>
      </c>
      <c r="I213" s="53"/>
      <c r="J213" s="53"/>
      <c r="K213" s="53">
        <v>203</v>
      </c>
      <c r="L213" s="53">
        <v>11</v>
      </c>
      <c r="M213" s="53">
        <v>3</v>
      </c>
      <c r="N213" s="53" t="s">
        <v>53</v>
      </c>
      <c r="O213" s="53">
        <v>2</v>
      </c>
      <c r="P213" s="53"/>
      <c r="Q213" s="53"/>
      <c r="R213" s="53"/>
      <c r="S213" s="53"/>
      <c r="T213" s="53"/>
      <c r="U213" s="53"/>
      <c r="V213" s="53"/>
      <c r="W213" s="53">
        <v>0</v>
      </c>
      <c r="X213" s="53">
        <v>1</v>
      </c>
      <c r="Y213" s="53">
        <v>0</v>
      </c>
      <c r="Z213" s="53"/>
      <c r="AA213" s="53"/>
      <c r="AB213" s="53"/>
    </row>
    <row r="214">
      <c r="A214" s="53">
        <v>50</v>
      </c>
      <c r="B214" s="53">
        <v>0</v>
      </c>
      <c r="C214" s="53">
        <v>0</v>
      </c>
      <c r="D214" s="53">
        <v>1</v>
      </c>
      <c r="E214" s="53">
        <v>231</v>
      </c>
      <c r="F214" s="53">
        <f>ROUND(Source!BB201,O214)</f>
        <v>0</v>
      </c>
      <c r="G214" s="53" t="s">
        <v>149</v>
      </c>
      <c r="H214" s="53" t="s">
        <v>150</v>
      </c>
      <c r="I214" s="53"/>
      <c r="J214" s="53"/>
      <c r="K214" s="53">
        <v>231</v>
      </c>
      <c r="L214" s="53">
        <v>12</v>
      </c>
      <c r="M214" s="53">
        <v>3</v>
      </c>
      <c r="N214" s="53" t="s">
        <v>53</v>
      </c>
      <c r="O214" s="53">
        <v>2</v>
      </c>
      <c r="P214" s="53"/>
      <c r="Q214" s="53"/>
      <c r="R214" s="53"/>
      <c r="S214" s="53"/>
      <c r="T214" s="53"/>
      <c r="U214" s="53"/>
      <c r="V214" s="53"/>
      <c r="W214" s="53">
        <v>0</v>
      </c>
      <c r="X214" s="53">
        <v>1</v>
      </c>
      <c r="Y214" s="53">
        <v>0</v>
      </c>
      <c r="Z214" s="53"/>
      <c r="AA214" s="53"/>
      <c r="AB214" s="53"/>
    </row>
    <row r="215">
      <c r="A215" s="53">
        <v>50</v>
      </c>
      <c r="B215" s="53">
        <v>0</v>
      </c>
      <c r="C215" s="53">
        <v>0</v>
      </c>
      <c r="D215" s="53">
        <v>1</v>
      </c>
      <c r="E215" s="53">
        <v>204</v>
      </c>
      <c r="F215" s="53">
        <f>ROUND(Source!R201,O215)</f>
        <v>0</v>
      </c>
      <c r="G215" s="53" t="s">
        <v>151</v>
      </c>
      <c r="H215" s="53" t="s">
        <v>152</v>
      </c>
      <c r="I215" s="53"/>
      <c r="J215" s="53"/>
      <c r="K215" s="53">
        <v>204</v>
      </c>
      <c r="L215" s="53">
        <v>13</v>
      </c>
      <c r="M215" s="53">
        <v>3</v>
      </c>
      <c r="N215" s="53" t="s">
        <v>53</v>
      </c>
      <c r="O215" s="53">
        <v>2</v>
      </c>
      <c r="P215" s="53"/>
      <c r="Q215" s="53"/>
      <c r="R215" s="53"/>
      <c r="S215" s="53"/>
      <c r="T215" s="53"/>
      <c r="U215" s="53"/>
      <c r="V215" s="53"/>
      <c r="W215" s="53">
        <v>0</v>
      </c>
      <c r="X215" s="53">
        <v>1</v>
      </c>
      <c r="Y215" s="53">
        <v>0</v>
      </c>
      <c r="Z215" s="53"/>
      <c r="AA215" s="53"/>
      <c r="AB215" s="53"/>
    </row>
    <row r="216">
      <c r="A216" s="53">
        <v>50</v>
      </c>
      <c r="B216" s="53">
        <v>0</v>
      </c>
      <c r="C216" s="53">
        <v>0</v>
      </c>
      <c r="D216" s="53">
        <v>1</v>
      </c>
      <c r="E216" s="53">
        <v>205</v>
      </c>
      <c r="F216" s="53">
        <f>ROUND(Source!S201,O216)</f>
        <v>185214.01999999999</v>
      </c>
      <c r="G216" s="53" t="s">
        <v>153</v>
      </c>
      <c r="H216" s="53" t="s">
        <v>154</v>
      </c>
      <c r="I216" s="53"/>
      <c r="J216" s="53"/>
      <c r="K216" s="53">
        <v>205</v>
      </c>
      <c r="L216" s="53">
        <v>14</v>
      </c>
      <c r="M216" s="53">
        <v>3</v>
      </c>
      <c r="N216" s="53" t="s">
        <v>53</v>
      </c>
      <c r="O216" s="53">
        <v>2</v>
      </c>
      <c r="P216" s="53"/>
      <c r="Q216" s="53"/>
      <c r="R216" s="53"/>
      <c r="S216" s="53"/>
      <c r="T216" s="53"/>
      <c r="U216" s="53"/>
      <c r="V216" s="53"/>
      <c r="W216" s="53">
        <v>185214.01999999999</v>
      </c>
      <c r="X216" s="53">
        <v>1</v>
      </c>
      <c r="Y216" s="53">
        <v>185214.01999999999</v>
      </c>
      <c r="Z216" s="53"/>
      <c r="AA216" s="53"/>
      <c r="AB216" s="53"/>
    </row>
    <row r="217">
      <c r="A217" s="53">
        <v>50</v>
      </c>
      <c r="B217" s="53">
        <v>0</v>
      </c>
      <c r="C217" s="53">
        <v>0</v>
      </c>
      <c r="D217" s="53">
        <v>1</v>
      </c>
      <c r="E217" s="53">
        <v>232</v>
      </c>
      <c r="F217" s="53">
        <f>ROUND(Source!BC201,O217)</f>
        <v>0</v>
      </c>
      <c r="G217" s="53" t="s">
        <v>155</v>
      </c>
      <c r="H217" s="53" t="s">
        <v>156</v>
      </c>
      <c r="I217" s="53"/>
      <c r="J217" s="53"/>
      <c r="K217" s="53">
        <v>232</v>
      </c>
      <c r="L217" s="53">
        <v>15</v>
      </c>
      <c r="M217" s="53">
        <v>3</v>
      </c>
      <c r="N217" s="53" t="s">
        <v>53</v>
      </c>
      <c r="O217" s="53">
        <v>2</v>
      </c>
      <c r="P217" s="53"/>
      <c r="Q217" s="53"/>
      <c r="R217" s="53"/>
      <c r="S217" s="53"/>
      <c r="T217" s="53"/>
      <c r="U217" s="53"/>
      <c r="V217" s="53"/>
      <c r="W217" s="53">
        <v>0</v>
      </c>
      <c r="X217" s="53">
        <v>1</v>
      </c>
      <c r="Y217" s="53">
        <v>0</v>
      </c>
      <c r="Z217" s="53"/>
      <c r="AA217" s="53"/>
      <c r="AB217" s="53"/>
    </row>
    <row r="218">
      <c r="A218" s="53">
        <v>50</v>
      </c>
      <c r="B218" s="53">
        <v>0</v>
      </c>
      <c r="C218" s="53">
        <v>0</v>
      </c>
      <c r="D218" s="53">
        <v>1</v>
      </c>
      <c r="E218" s="53">
        <v>214</v>
      </c>
      <c r="F218" s="53">
        <f>ROUND(Source!AS201,O218)</f>
        <v>13914.07</v>
      </c>
      <c r="G218" s="53" t="s">
        <v>157</v>
      </c>
      <c r="H218" s="53" t="s">
        <v>158</v>
      </c>
      <c r="I218" s="53"/>
      <c r="J218" s="53"/>
      <c r="K218" s="53">
        <v>214</v>
      </c>
      <c r="L218" s="53">
        <v>16</v>
      </c>
      <c r="M218" s="53">
        <v>3</v>
      </c>
      <c r="N218" s="53" t="s">
        <v>53</v>
      </c>
      <c r="O218" s="53">
        <v>2</v>
      </c>
      <c r="P218" s="53"/>
      <c r="Q218" s="53"/>
      <c r="R218" s="53"/>
      <c r="S218" s="53"/>
      <c r="T218" s="53"/>
      <c r="U218" s="53"/>
      <c r="V218" s="53"/>
      <c r="W218" s="53">
        <v>13914.07</v>
      </c>
      <c r="X218" s="53">
        <v>1</v>
      </c>
      <c r="Y218" s="53">
        <v>13914.07</v>
      </c>
      <c r="Z218" s="53"/>
      <c r="AA218" s="53"/>
      <c r="AB218" s="53"/>
    </row>
    <row r="219">
      <c r="A219" s="53">
        <v>50</v>
      </c>
      <c r="B219" s="53">
        <v>0</v>
      </c>
      <c r="C219" s="53">
        <v>0</v>
      </c>
      <c r="D219" s="53">
        <v>1</v>
      </c>
      <c r="E219" s="53">
        <v>215</v>
      </c>
      <c r="F219" s="53">
        <f>ROUND(Source!AT201,O219)</f>
        <v>0</v>
      </c>
      <c r="G219" s="53" t="s">
        <v>159</v>
      </c>
      <c r="H219" s="53" t="s">
        <v>160</v>
      </c>
      <c r="I219" s="53"/>
      <c r="J219" s="53"/>
      <c r="K219" s="53">
        <v>215</v>
      </c>
      <c r="L219" s="53">
        <v>17</v>
      </c>
      <c r="M219" s="53">
        <v>3</v>
      </c>
      <c r="N219" s="53" t="s">
        <v>53</v>
      </c>
      <c r="O219" s="53">
        <v>2</v>
      </c>
      <c r="P219" s="53"/>
      <c r="Q219" s="53"/>
      <c r="R219" s="53"/>
      <c r="S219" s="53"/>
      <c r="T219" s="53"/>
      <c r="U219" s="53"/>
      <c r="V219" s="53"/>
      <c r="W219" s="53">
        <v>0</v>
      </c>
      <c r="X219" s="53">
        <v>1</v>
      </c>
      <c r="Y219" s="53">
        <v>0</v>
      </c>
      <c r="Z219" s="53"/>
      <c r="AA219" s="53"/>
      <c r="AB219" s="53"/>
    </row>
    <row r="220">
      <c r="A220" s="53">
        <v>50</v>
      </c>
      <c r="B220" s="53">
        <v>0</v>
      </c>
      <c r="C220" s="53">
        <v>0</v>
      </c>
      <c r="D220" s="53">
        <v>1</v>
      </c>
      <c r="E220" s="53">
        <v>217</v>
      </c>
      <c r="F220" s="53">
        <f>ROUND(Source!AU201,O220)</f>
        <v>392638.72000000003</v>
      </c>
      <c r="G220" s="53" t="s">
        <v>161</v>
      </c>
      <c r="H220" s="53" t="s">
        <v>162</v>
      </c>
      <c r="I220" s="53"/>
      <c r="J220" s="53"/>
      <c r="K220" s="53">
        <v>217</v>
      </c>
      <c r="L220" s="53">
        <v>18</v>
      </c>
      <c r="M220" s="53">
        <v>3</v>
      </c>
      <c r="N220" s="53" t="s">
        <v>53</v>
      </c>
      <c r="O220" s="53">
        <v>2</v>
      </c>
      <c r="P220" s="53"/>
      <c r="Q220" s="53"/>
      <c r="R220" s="53"/>
      <c r="S220" s="53"/>
      <c r="T220" s="53"/>
      <c r="U220" s="53"/>
      <c r="V220" s="53"/>
      <c r="W220" s="53">
        <v>392638.71999999997</v>
      </c>
      <c r="X220" s="53">
        <v>1</v>
      </c>
      <c r="Y220" s="53">
        <v>392638.71999999997</v>
      </c>
      <c r="Z220" s="53"/>
      <c r="AA220" s="53"/>
      <c r="AB220" s="53"/>
    </row>
    <row r="221">
      <c r="A221" s="53">
        <v>50</v>
      </c>
      <c r="B221" s="53">
        <v>0</v>
      </c>
      <c r="C221" s="53">
        <v>0</v>
      </c>
      <c r="D221" s="53">
        <v>1</v>
      </c>
      <c r="E221" s="53">
        <v>230</v>
      </c>
      <c r="F221" s="53">
        <f>ROUND(Source!BA201,O221)</f>
        <v>0</v>
      </c>
      <c r="G221" s="53" t="s">
        <v>163</v>
      </c>
      <c r="H221" s="53" t="s">
        <v>164</v>
      </c>
      <c r="I221" s="53"/>
      <c r="J221" s="53"/>
      <c r="K221" s="53">
        <v>230</v>
      </c>
      <c r="L221" s="53">
        <v>19</v>
      </c>
      <c r="M221" s="53">
        <v>3</v>
      </c>
      <c r="N221" s="53" t="s">
        <v>53</v>
      </c>
      <c r="O221" s="53">
        <v>2</v>
      </c>
      <c r="P221" s="53"/>
      <c r="Q221" s="53"/>
      <c r="R221" s="53"/>
      <c r="S221" s="53"/>
      <c r="T221" s="53"/>
      <c r="U221" s="53"/>
      <c r="V221" s="53"/>
      <c r="W221" s="53">
        <v>0</v>
      </c>
      <c r="X221" s="53">
        <v>1</v>
      </c>
      <c r="Y221" s="53">
        <v>0</v>
      </c>
      <c r="Z221" s="53"/>
      <c r="AA221" s="53"/>
      <c r="AB221" s="53"/>
    </row>
    <row r="222">
      <c r="A222" s="53">
        <v>50</v>
      </c>
      <c r="B222" s="53">
        <v>0</v>
      </c>
      <c r="C222" s="53">
        <v>0</v>
      </c>
      <c r="D222" s="53">
        <v>1</v>
      </c>
      <c r="E222" s="53">
        <v>206</v>
      </c>
      <c r="F222" s="53">
        <f>ROUND(Source!T201,O222)</f>
        <v>0</v>
      </c>
      <c r="G222" s="53" t="s">
        <v>165</v>
      </c>
      <c r="H222" s="53" t="s">
        <v>21</v>
      </c>
      <c r="I222" s="53"/>
      <c r="J222" s="53"/>
      <c r="K222" s="53">
        <v>206</v>
      </c>
      <c r="L222" s="53">
        <v>20</v>
      </c>
      <c r="M222" s="53">
        <v>3</v>
      </c>
      <c r="N222" s="53" t="s">
        <v>53</v>
      </c>
      <c r="O222" s="53">
        <v>2</v>
      </c>
      <c r="P222" s="53"/>
      <c r="Q222" s="53"/>
      <c r="R222" s="53"/>
      <c r="S222" s="53"/>
      <c r="T222" s="53"/>
      <c r="U222" s="53"/>
      <c r="V222" s="53"/>
      <c r="W222" s="53">
        <v>0</v>
      </c>
      <c r="X222" s="53">
        <v>1</v>
      </c>
      <c r="Y222" s="53">
        <v>0</v>
      </c>
      <c r="Z222" s="53"/>
      <c r="AA222" s="53"/>
      <c r="AB222" s="53"/>
    </row>
    <row r="223">
      <c r="A223" s="53">
        <v>50</v>
      </c>
      <c r="B223" s="53">
        <v>0</v>
      </c>
      <c r="C223" s="53">
        <v>0</v>
      </c>
      <c r="D223" s="53">
        <v>1</v>
      </c>
      <c r="E223" s="53">
        <v>207</v>
      </c>
      <c r="F223" s="53">
        <f>Source!U201</f>
        <v>170.70000000000002</v>
      </c>
      <c r="G223" s="53" t="s">
        <v>166</v>
      </c>
      <c r="H223" s="53" t="s">
        <v>167</v>
      </c>
      <c r="I223" s="53"/>
      <c r="J223" s="53"/>
      <c r="K223" s="53">
        <v>207</v>
      </c>
      <c r="L223" s="53">
        <v>21</v>
      </c>
      <c r="M223" s="53">
        <v>3</v>
      </c>
      <c r="N223" s="53" t="s">
        <v>53</v>
      </c>
      <c r="O223" s="53">
        <v>-1</v>
      </c>
      <c r="P223" s="53"/>
      <c r="Q223" s="53"/>
      <c r="R223" s="53"/>
      <c r="S223" s="53"/>
      <c r="T223" s="53"/>
      <c r="U223" s="53"/>
      <c r="V223" s="53"/>
      <c r="W223" s="53">
        <v>170.69999999999999</v>
      </c>
      <c r="X223" s="53">
        <v>1</v>
      </c>
      <c r="Y223" s="53">
        <v>170.69999999999999</v>
      </c>
      <c r="Z223" s="53"/>
      <c r="AA223" s="53"/>
      <c r="AB223" s="53"/>
    </row>
    <row r="224">
      <c r="A224" s="53">
        <v>50</v>
      </c>
      <c r="B224" s="53">
        <v>0</v>
      </c>
      <c r="C224" s="53">
        <v>0</v>
      </c>
      <c r="D224" s="53">
        <v>1</v>
      </c>
      <c r="E224" s="53">
        <v>208</v>
      </c>
      <c r="F224" s="53">
        <f>Source!V201</f>
        <v>0</v>
      </c>
      <c r="G224" s="53" t="s">
        <v>168</v>
      </c>
      <c r="H224" s="53" t="s">
        <v>169</v>
      </c>
      <c r="I224" s="53"/>
      <c r="J224" s="53"/>
      <c r="K224" s="53">
        <v>208</v>
      </c>
      <c r="L224" s="53">
        <v>22</v>
      </c>
      <c r="M224" s="53">
        <v>3</v>
      </c>
      <c r="N224" s="53" t="s">
        <v>53</v>
      </c>
      <c r="O224" s="53">
        <v>-1</v>
      </c>
      <c r="P224" s="53"/>
      <c r="Q224" s="53"/>
      <c r="R224" s="53"/>
      <c r="S224" s="53"/>
      <c r="T224" s="53"/>
      <c r="U224" s="53"/>
      <c r="V224" s="53"/>
      <c r="W224" s="53">
        <v>0</v>
      </c>
      <c r="X224" s="53">
        <v>1</v>
      </c>
      <c r="Y224" s="53">
        <v>0</v>
      </c>
      <c r="Z224" s="53"/>
      <c r="AA224" s="53"/>
      <c r="AB224" s="53"/>
    </row>
    <row r="225">
      <c r="A225" s="53">
        <v>50</v>
      </c>
      <c r="B225" s="53">
        <v>0</v>
      </c>
      <c r="C225" s="53">
        <v>0</v>
      </c>
      <c r="D225" s="53">
        <v>1</v>
      </c>
      <c r="E225" s="53">
        <v>209</v>
      </c>
      <c r="F225" s="53">
        <f>ROUND(Source!W201,O225)</f>
        <v>0</v>
      </c>
      <c r="G225" s="53" t="s">
        <v>170</v>
      </c>
      <c r="H225" s="53" t="s">
        <v>171</v>
      </c>
      <c r="I225" s="53"/>
      <c r="J225" s="53"/>
      <c r="K225" s="53">
        <v>209</v>
      </c>
      <c r="L225" s="53">
        <v>23</v>
      </c>
      <c r="M225" s="53">
        <v>3</v>
      </c>
      <c r="N225" s="53" t="s">
        <v>53</v>
      </c>
      <c r="O225" s="53">
        <v>2</v>
      </c>
      <c r="P225" s="53"/>
      <c r="Q225" s="53"/>
      <c r="R225" s="53"/>
      <c r="S225" s="53"/>
      <c r="T225" s="53"/>
      <c r="U225" s="53"/>
      <c r="V225" s="53"/>
      <c r="W225" s="53">
        <v>0</v>
      </c>
      <c r="X225" s="53">
        <v>1</v>
      </c>
      <c r="Y225" s="53">
        <v>0</v>
      </c>
      <c r="Z225" s="53"/>
      <c r="AA225" s="53"/>
      <c r="AB225" s="53"/>
    </row>
    <row r="226">
      <c r="A226" s="53">
        <v>50</v>
      </c>
      <c r="B226" s="53">
        <v>0</v>
      </c>
      <c r="C226" s="53">
        <v>0</v>
      </c>
      <c r="D226" s="53">
        <v>1</v>
      </c>
      <c r="E226" s="53">
        <v>233</v>
      </c>
      <c r="F226" s="53">
        <f>ROUND(Source!BD201,O226)</f>
        <v>0</v>
      </c>
      <c r="G226" s="53" t="s">
        <v>172</v>
      </c>
      <c r="H226" s="53" t="s">
        <v>173</v>
      </c>
      <c r="I226" s="53"/>
      <c r="J226" s="53"/>
      <c r="K226" s="53">
        <v>233</v>
      </c>
      <c r="L226" s="53">
        <v>24</v>
      </c>
      <c r="M226" s="53">
        <v>3</v>
      </c>
      <c r="N226" s="53" t="s">
        <v>53</v>
      </c>
      <c r="O226" s="53">
        <v>2</v>
      </c>
      <c r="P226" s="53"/>
      <c r="Q226" s="53"/>
      <c r="R226" s="53"/>
      <c r="S226" s="53"/>
      <c r="T226" s="53"/>
      <c r="U226" s="53"/>
      <c r="V226" s="53"/>
      <c r="W226" s="53">
        <v>0</v>
      </c>
      <c r="X226" s="53">
        <v>1</v>
      </c>
      <c r="Y226" s="53">
        <v>0</v>
      </c>
      <c r="Z226" s="53"/>
      <c r="AA226" s="53"/>
      <c r="AB226" s="53"/>
    </row>
    <row r="227">
      <c r="A227" s="53">
        <v>50</v>
      </c>
      <c r="B227" s="53">
        <v>0</v>
      </c>
      <c r="C227" s="53">
        <v>0</v>
      </c>
      <c r="D227" s="53">
        <v>1</v>
      </c>
      <c r="E227" s="53">
        <v>210</v>
      </c>
      <c r="F227" s="53">
        <f>ROUND(Source!X201,O227)</f>
        <v>99920.410000000003</v>
      </c>
      <c r="G227" s="53" t="s">
        <v>174</v>
      </c>
      <c r="H227" s="53" t="s">
        <v>175</v>
      </c>
      <c r="I227" s="53"/>
      <c r="J227" s="53"/>
      <c r="K227" s="53">
        <v>210</v>
      </c>
      <c r="L227" s="53">
        <v>25</v>
      </c>
      <c r="M227" s="53">
        <v>3</v>
      </c>
      <c r="N227" s="53" t="s">
        <v>53</v>
      </c>
      <c r="O227" s="53">
        <v>2</v>
      </c>
      <c r="P227" s="53"/>
      <c r="Q227" s="53"/>
      <c r="R227" s="53"/>
      <c r="S227" s="53"/>
      <c r="T227" s="53"/>
      <c r="U227" s="53"/>
      <c r="V227" s="53"/>
      <c r="W227" s="53">
        <v>99920.410000000003</v>
      </c>
      <c r="X227" s="53">
        <v>1</v>
      </c>
      <c r="Y227" s="53">
        <v>99920.410000000003</v>
      </c>
      <c r="Z227" s="53"/>
      <c r="AA227" s="53"/>
      <c r="AB227" s="53"/>
    </row>
    <row r="228">
      <c r="A228" s="53">
        <v>50</v>
      </c>
      <c r="B228" s="53">
        <v>0</v>
      </c>
      <c r="C228" s="53">
        <v>0</v>
      </c>
      <c r="D228" s="53">
        <v>1</v>
      </c>
      <c r="E228" s="53">
        <v>211</v>
      </c>
      <c r="F228" s="53">
        <f>ROUND(Source!Y201,O228)</f>
        <v>58624.790000000001</v>
      </c>
      <c r="G228" s="53" t="s">
        <v>176</v>
      </c>
      <c r="H228" s="53" t="s">
        <v>177</v>
      </c>
      <c r="I228" s="53"/>
      <c r="J228" s="53"/>
      <c r="K228" s="53">
        <v>211</v>
      </c>
      <c r="L228" s="53">
        <v>26</v>
      </c>
      <c r="M228" s="53">
        <v>3</v>
      </c>
      <c r="N228" s="53" t="s">
        <v>53</v>
      </c>
      <c r="O228" s="53">
        <v>2</v>
      </c>
      <c r="P228" s="53"/>
      <c r="Q228" s="53"/>
      <c r="R228" s="53"/>
      <c r="S228" s="53"/>
      <c r="T228" s="53"/>
      <c r="U228" s="53"/>
      <c r="V228" s="53"/>
      <c r="W228" s="53">
        <v>58624.790000000001</v>
      </c>
      <c r="X228" s="53">
        <v>1</v>
      </c>
      <c r="Y228" s="53">
        <v>58624.790000000001</v>
      </c>
      <c r="Z228" s="53"/>
      <c r="AA228" s="53"/>
      <c r="AB228" s="53"/>
    </row>
    <row r="229">
      <c r="A229" s="53">
        <v>50</v>
      </c>
      <c r="B229" s="53">
        <v>0</v>
      </c>
      <c r="C229" s="53">
        <v>0</v>
      </c>
      <c r="D229" s="53">
        <v>1</v>
      </c>
      <c r="E229" s="53">
        <v>224</v>
      </c>
      <c r="F229" s="53">
        <f>ROUND(Source!AR201,O229)</f>
        <v>406552.79000000004</v>
      </c>
      <c r="G229" s="53" t="s">
        <v>178</v>
      </c>
      <c r="H229" s="53" t="s">
        <v>179</v>
      </c>
      <c r="I229" s="53"/>
      <c r="J229" s="53"/>
      <c r="K229" s="53">
        <v>224</v>
      </c>
      <c r="L229" s="53">
        <v>27</v>
      </c>
      <c r="M229" s="53">
        <v>3</v>
      </c>
      <c r="N229" s="53" t="s">
        <v>53</v>
      </c>
      <c r="O229" s="53">
        <v>2</v>
      </c>
      <c r="P229" s="53"/>
      <c r="Q229" s="53"/>
      <c r="R229" s="53"/>
      <c r="S229" s="53"/>
      <c r="T229" s="53"/>
      <c r="U229" s="53"/>
      <c r="V229" s="53"/>
      <c r="W229" s="53">
        <v>406552.78999999998</v>
      </c>
      <c r="X229" s="53">
        <v>1</v>
      </c>
      <c r="Y229" s="53">
        <v>406552.78999999998</v>
      </c>
      <c r="Z229" s="53"/>
      <c r="AA229" s="53"/>
      <c r="AB229" s="53"/>
    </row>
    <row r="230">
      <c r="A230" s="53">
        <v>50</v>
      </c>
      <c r="B230" s="53">
        <v>1</v>
      </c>
      <c r="C230" s="53">
        <v>0</v>
      </c>
      <c r="D230" s="53">
        <v>2</v>
      </c>
      <c r="E230" s="53">
        <v>0</v>
      </c>
      <c r="F230" s="53">
        <f>F229</f>
        <v>406552.79000000004</v>
      </c>
      <c r="G230" s="53" t="s">
        <v>99</v>
      </c>
      <c r="H230" s="53" t="s">
        <v>220</v>
      </c>
      <c r="I230" s="53"/>
      <c r="J230" s="53"/>
      <c r="K230" s="53">
        <v>212</v>
      </c>
      <c r="L230" s="53">
        <v>28</v>
      </c>
      <c r="M230" s="53">
        <v>0</v>
      </c>
      <c r="N230" s="53" t="s">
        <v>53</v>
      </c>
      <c r="O230" s="53">
        <v>-1</v>
      </c>
      <c r="P230" s="53"/>
      <c r="Q230" s="53"/>
      <c r="R230" s="53"/>
      <c r="S230" s="53"/>
      <c r="T230" s="53"/>
      <c r="U230" s="53"/>
      <c r="V230" s="53"/>
      <c r="W230" s="53">
        <v>406552.78999999998</v>
      </c>
      <c r="X230" s="53">
        <v>1</v>
      </c>
      <c r="Y230" s="53">
        <v>406552.78999999998</v>
      </c>
      <c r="Z230" s="53"/>
      <c r="AA230" s="53"/>
      <c r="AB230" s="53"/>
    </row>
    <row r="231">
      <c r="A231" s="53">
        <v>50</v>
      </c>
      <c r="B231" s="53">
        <v>1</v>
      </c>
      <c r="C231" s="53">
        <v>0</v>
      </c>
      <c r="D231" s="53">
        <v>2</v>
      </c>
      <c r="E231" s="53">
        <v>0</v>
      </c>
      <c r="F231" s="53">
        <f>ROUND(F58+F69+F70+F182+F193+F194,O231)</f>
        <v>295707.85999999999</v>
      </c>
      <c r="G231" s="53" t="s">
        <v>221</v>
      </c>
      <c r="H231" s="53" t="s">
        <v>222</v>
      </c>
      <c r="I231" s="53"/>
      <c r="J231" s="53"/>
      <c r="K231" s="53">
        <v>212</v>
      </c>
      <c r="L231" s="53">
        <v>29</v>
      </c>
      <c r="M231" s="53">
        <v>0</v>
      </c>
      <c r="N231" s="53" t="s">
        <v>53</v>
      </c>
      <c r="O231" s="53">
        <v>2</v>
      </c>
      <c r="P231" s="53"/>
      <c r="Q231" s="53"/>
      <c r="R231" s="53"/>
      <c r="S231" s="53"/>
      <c r="T231" s="53"/>
      <c r="U231" s="53"/>
      <c r="V231" s="53"/>
      <c r="W231" s="53">
        <v>295707.85999999999</v>
      </c>
      <c r="X231" s="53">
        <v>1</v>
      </c>
      <c r="Y231" s="53">
        <v>295707.85999999999</v>
      </c>
      <c r="Z231" s="53"/>
      <c r="AA231" s="53"/>
      <c r="AB231" s="53"/>
    </row>
    <row r="232">
      <c r="A232" s="53">
        <v>50</v>
      </c>
      <c r="B232" s="53">
        <v>1</v>
      </c>
      <c r="C232" s="53">
        <v>0</v>
      </c>
      <c r="D232" s="53">
        <v>2</v>
      </c>
      <c r="E232" s="53">
        <v>0</v>
      </c>
      <c r="F232" s="53">
        <f>ROUND(F144+F155+F156,O232)</f>
        <v>48051.360000000001</v>
      </c>
      <c r="G232" s="53" t="s">
        <v>223</v>
      </c>
      <c r="H232" s="53" t="s">
        <v>224</v>
      </c>
      <c r="I232" s="53"/>
      <c r="J232" s="53"/>
      <c r="K232" s="53">
        <v>212</v>
      </c>
      <c r="L232" s="53">
        <v>31</v>
      </c>
      <c r="M232" s="53">
        <v>0</v>
      </c>
      <c r="N232" s="53" t="s">
        <v>53</v>
      </c>
      <c r="O232" s="53">
        <v>2</v>
      </c>
      <c r="P232" s="53"/>
      <c r="Q232" s="53"/>
      <c r="R232" s="53"/>
      <c r="S232" s="53"/>
      <c r="T232" s="53"/>
      <c r="U232" s="53"/>
      <c r="V232" s="53"/>
      <c r="W232" s="53">
        <v>48051.360000000001</v>
      </c>
      <c r="X232" s="53">
        <v>1</v>
      </c>
      <c r="Y232" s="53">
        <v>48051.360000000001</v>
      </c>
      <c r="Z232" s="53"/>
      <c r="AA232" s="53"/>
      <c r="AB232" s="53"/>
    </row>
    <row r="233">
      <c r="A233" s="53">
        <v>50</v>
      </c>
      <c r="B233" s="53">
        <v>1</v>
      </c>
      <c r="C233" s="53">
        <v>0</v>
      </c>
      <c r="D233" s="53">
        <v>2</v>
      </c>
      <c r="E233" s="53">
        <v>0</v>
      </c>
      <c r="F233" s="53">
        <f>ROUND(F204,O233)</f>
        <v>62793.57</v>
      </c>
      <c r="G233" s="53" t="s">
        <v>225</v>
      </c>
      <c r="H233" s="53" t="s">
        <v>226</v>
      </c>
      <c r="I233" s="53"/>
      <c r="J233" s="53"/>
      <c r="K233" s="53">
        <v>212</v>
      </c>
      <c r="L233" s="53">
        <v>32</v>
      </c>
      <c r="M233" s="53">
        <v>0</v>
      </c>
      <c r="N233" s="53" t="s">
        <v>53</v>
      </c>
      <c r="O233" s="53">
        <v>2</v>
      </c>
      <c r="P233" s="53"/>
      <c r="Q233" s="53"/>
      <c r="R233" s="53"/>
      <c r="S233" s="53"/>
      <c r="T233" s="53"/>
      <c r="U233" s="53"/>
      <c r="V233" s="53"/>
      <c r="W233" s="53">
        <v>62793.57</v>
      </c>
      <c r="X233" s="53">
        <v>1</v>
      </c>
      <c r="Y233" s="53">
        <v>62793.57</v>
      </c>
      <c r="Z233" s="53"/>
      <c r="AA233" s="53"/>
      <c r="AB233" s="53"/>
    </row>
    <row r="234">
      <c r="A234" s="53">
        <v>50</v>
      </c>
      <c r="B234" s="53">
        <v>1</v>
      </c>
      <c r="C234" s="53">
        <v>0</v>
      </c>
      <c r="D234" s="53">
        <v>2</v>
      </c>
      <c r="E234" s="53">
        <v>0</v>
      </c>
      <c r="F234" s="53">
        <f>ROUND(F231*0.5544,O234)</f>
        <v>163940.44</v>
      </c>
      <c r="G234" s="53" t="s">
        <v>227</v>
      </c>
      <c r="H234" s="53" t="s">
        <v>71</v>
      </c>
      <c r="I234" s="53"/>
      <c r="J234" s="53"/>
      <c r="K234" s="53">
        <v>212</v>
      </c>
      <c r="L234" s="53">
        <v>33</v>
      </c>
      <c r="M234" s="53">
        <v>0</v>
      </c>
      <c r="N234" s="53" t="s">
        <v>53</v>
      </c>
      <c r="O234" s="53">
        <v>2</v>
      </c>
      <c r="P234" s="53"/>
      <c r="Q234" s="53"/>
      <c r="R234" s="53"/>
      <c r="S234" s="53"/>
      <c r="T234" s="53"/>
      <c r="U234" s="53"/>
      <c r="V234" s="53"/>
      <c r="W234" s="53">
        <v>163940.44</v>
      </c>
      <c r="X234" s="53">
        <v>1</v>
      </c>
      <c r="Y234" s="53">
        <v>163940.44</v>
      </c>
      <c r="Z234" s="53"/>
      <c r="AA234" s="53"/>
      <c r="AB234" s="53"/>
    </row>
    <row r="235">
      <c r="A235" s="53">
        <v>50</v>
      </c>
      <c r="B235" s="53">
        <v>1</v>
      </c>
      <c r="C235" s="53">
        <v>0</v>
      </c>
      <c r="D235" s="53">
        <v>2</v>
      </c>
      <c r="E235" s="53">
        <v>0</v>
      </c>
      <c r="F235" s="53">
        <f>ROUND(F233*1.0795,O235)</f>
        <v>67785.660000000003</v>
      </c>
      <c r="G235" s="53" t="s">
        <v>228</v>
      </c>
      <c r="H235" s="53" t="s">
        <v>72</v>
      </c>
      <c r="I235" s="53"/>
      <c r="J235" s="53"/>
      <c r="K235" s="53">
        <v>212</v>
      </c>
      <c r="L235" s="53">
        <v>34</v>
      </c>
      <c r="M235" s="53">
        <v>0</v>
      </c>
      <c r="N235" s="53" t="s">
        <v>53</v>
      </c>
      <c r="O235" s="53">
        <v>2</v>
      </c>
      <c r="P235" s="53"/>
      <c r="Q235" s="53"/>
      <c r="R235" s="53"/>
      <c r="S235" s="53"/>
      <c r="T235" s="53"/>
      <c r="U235" s="53"/>
      <c r="V235" s="53"/>
      <c r="W235" s="53">
        <v>67785.660000000003</v>
      </c>
      <c r="X235" s="53">
        <v>1</v>
      </c>
      <c r="Y235" s="53">
        <v>67785.660000000003</v>
      </c>
      <c r="Z235" s="53"/>
      <c r="AA235" s="53"/>
      <c r="AB235" s="53"/>
    </row>
    <row r="236">
      <c r="A236" s="53">
        <v>50</v>
      </c>
      <c r="B236" s="53">
        <v>1</v>
      </c>
      <c r="C236" s="53">
        <v>0</v>
      </c>
      <c r="D236" s="53">
        <v>2</v>
      </c>
      <c r="E236" s="53">
        <v>0</v>
      </c>
      <c r="F236" s="53">
        <f>ROUND(F235+F234+F232,O236)</f>
        <v>279777.46000000002</v>
      </c>
      <c r="G236" s="53" t="s">
        <v>229</v>
      </c>
      <c r="H236" s="53" t="s">
        <v>230</v>
      </c>
      <c r="I236" s="53"/>
      <c r="J236" s="53"/>
      <c r="K236" s="53">
        <v>212</v>
      </c>
      <c r="L236" s="53">
        <v>35</v>
      </c>
      <c r="M236" s="53">
        <v>0</v>
      </c>
      <c r="N236" s="53" t="s">
        <v>53</v>
      </c>
      <c r="O236" s="53">
        <v>2</v>
      </c>
      <c r="P236" s="53"/>
      <c r="Q236" s="53"/>
      <c r="R236" s="53"/>
      <c r="S236" s="53"/>
      <c r="T236" s="53"/>
      <c r="U236" s="53"/>
      <c r="V236" s="53"/>
      <c r="W236" s="53">
        <v>279777.46000000002</v>
      </c>
      <c r="X236" s="53">
        <v>1</v>
      </c>
      <c r="Y236" s="53">
        <v>279777.46000000002</v>
      </c>
      <c r="Z236" s="53"/>
      <c r="AA236" s="53"/>
      <c r="AB236" s="53"/>
    </row>
    <row r="237">
      <c r="A237" s="53">
        <v>50</v>
      </c>
      <c r="B237" s="53">
        <v>1</v>
      </c>
      <c r="C237" s="53">
        <v>0</v>
      </c>
      <c r="D237" s="53">
        <v>2</v>
      </c>
      <c r="E237" s="53">
        <v>0</v>
      </c>
      <c r="F237" s="53">
        <f>ROUND(F236*0.22,O237)</f>
        <v>61551.040000000001</v>
      </c>
      <c r="G237" s="53" t="s">
        <v>114</v>
      </c>
      <c r="H237" s="53" t="s">
        <v>231</v>
      </c>
      <c r="I237" s="53"/>
      <c r="J237" s="53"/>
      <c r="K237" s="53">
        <v>212</v>
      </c>
      <c r="L237" s="53">
        <v>36</v>
      </c>
      <c r="M237" s="53">
        <v>0</v>
      </c>
      <c r="N237" s="53" t="s">
        <v>53</v>
      </c>
      <c r="O237" s="53">
        <v>2</v>
      </c>
      <c r="P237" s="53"/>
      <c r="Q237" s="53"/>
      <c r="R237" s="53"/>
      <c r="S237" s="53"/>
      <c r="T237" s="53"/>
      <c r="U237" s="53"/>
      <c r="V237" s="53"/>
      <c r="W237" s="53">
        <v>61551.040000000001</v>
      </c>
      <c r="X237" s="53">
        <v>1</v>
      </c>
      <c r="Y237" s="53">
        <v>61551.040000000001</v>
      </c>
      <c r="Z237" s="53"/>
      <c r="AA237" s="53"/>
      <c r="AB237" s="53"/>
    </row>
    <row r="238">
      <c r="A238" s="53">
        <v>50</v>
      </c>
      <c r="B238" s="53">
        <v>1</v>
      </c>
      <c r="C238" s="53">
        <v>0</v>
      </c>
      <c r="D238" s="53">
        <v>2</v>
      </c>
      <c r="E238" s="53">
        <v>0</v>
      </c>
      <c r="F238" s="53">
        <f>ROUND(F236*1.22,O238)</f>
        <v>341328.5</v>
      </c>
      <c r="G238" s="53" t="s">
        <v>119</v>
      </c>
      <c r="H238" s="53" t="s">
        <v>232</v>
      </c>
      <c r="I238" s="53"/>
      <c r="J238" s="53"/>
      <c r="K238" s="53">
        <v>212</v>
      </c>
      <c r="L238" s="53">
        <v>37</v>
      </c>
      <c r="M238" s="53">
        <v>0</v>
      </c>
      <c r="N238" s="53" t="s">
        <v>53</v>
      </c>
      <c r="O238" s="53">
        <v>2</v>
      </c>
      <c r="P238" s="53"/>
      <c r="Q238" s="53"/>
      <c r="R238" s="53"/>
      <c r="S238" s="53"/>
      <c r="T238" s="53"/>
      <c r="U238" s="53"/>
      <c r="V238" s="53"/>
      <c r="W238" s="53">
        <v>341328.5</v>
      </c>
      <c r="X238" s="53">
        <v>1</v>
      </c>
      <c r="Y238" s="53">
        <v>341328.5</v>
      </c>
      <c r="Z238" s="53"/>
      <c r="AA238" s="53"/>
      <c r="AB238" s="53"/>
    </row>
    <row r="240">
      <c r="A240" s="51">
        <v>51</v>
      </c>
      <c r="B240" s="51">
        <f>B12</f>
        <v>296</v>
      </c>
      <c r="C240" s="51">
        <f>A12</f>
        <v>1</v>
      </c>
      <c r="D240" s="51">
        <f>ROW(A12)</f>
        <v>12</v>
      </c>
      <c r="E240" s="51"/>
      <c r="F240" s="51" t="str">
        <f>IF(F12&lt;&gt;"",F12,"")</f>
        <v>2026</v>
      </c>
      <c r="G240" s="51" t="str">
        <f>IF(G12&lt;&gt;"",G12,"")</f>
        <v xml:space="preserve">083-0021963 Тех.обслуживание лифтов 2027г</v>
      </c>
      <c r="H240" s="51">
        <v>0</v>
      </c>
      <c r="I240" s="51"/>
      <c r="J240" s="51"/>
      <c r="K240" s="51"/>
      <c r="L240" s="51"/>
      <c r="M240" s="51"/>
      <c r="N240" s="51"/>
      <c r="O240" s="51">
        <f t="shared" ref="O240:T240" si="207">ROUND(O201,2)</f>
        <v>248007.59</v>
      </c>
      <c r="P240" s="51">
        <f t="shared" si="207"/>
        <v>62793.57</v>
      </c>
      <c r="Q240" s="51">
        <f t="shared" si="207"/>
        <v>0</v>
      </c>
      <c r="R240" s="51">
        <f t="shared" si="207"/>
        <v>0</v>
      </c>
      <c r="S240" s="51">
        <f t="shared" si="207"/>
        <v>185214.01999999999</v>
      </c>
      <c r="T240" s="51">
        <f t="shared" si="207"/>
        <v>0</v>
      </c>
      <c r="U240" s="51">
        <f>U201</f>
        <v>170.70000000000002</v>
      </c>
      <c r="V240" s="51">
        <f>V201</f>
        <v>0</v>
      </c>
      <c r="W240" s="51">
        <f>ROUND(W201,2)</f>
        <v>0</v>
      </c>
      <c r="X240" s="51">
        <f>ROUND(X201,2)</f>
        <v>99920.410000000003</v>
      </c>
      <c r="Y240" s="51">
        <f>ROUND(Y201,2)</f>
        <v>58624.790000000001</v>
      </c>
      <c r="Z240" s="51"/>
      <c r="AA240" s="51"/>
      <c r="AB240" s="51"/>
      <c r="AC240" s="51"/>
      <c r="AD240" s="51"/>
      <c r="AE240" s="51"/>
      <c r="AF240" s="51"/>
      <c r="AG240" s="51"/>
      <c r="AH240" s="51"/>
      <c r="AI240" s="51"/>
      <c r="AJ240" s="51"/>
      <c r="AK240" s="51"/>
      <c r="AL240" s="51"/>
      <c r="AM240" s="51"/>
      <c r="AN240" s="51"/>
      <c r="AO240" s="51">
        <f t="shared" ref="AO240:BD240" si="208">ROUND(AO201,2)</f>
        <v>0</v>
      </c>
      <c r="AP240" s="51">
        <f t="shared" si="208"/>
        <v>0</v>
      </c>
      <c r="AQ240" s="51">
        <f t="shared" si="208"/>
        <v>0</v>
      </c>
      <c r="AR240" s="51">
        <f t="shared" si="208"/>
        <v>406552.79000000004</v>
      </c>
      <c r="AS240" s="51">
        <f t="shared" si="208"/>
        <v>13914.07</v>
      </c>
      <c r="AT240" s="51">
        <f t="shared" si="208"/>
        <v>0</v>
      </c>
      <c r="AU240" s="51">
        <f t="shared" si="208"/>
        <v>392638.72000000003</v>
      </c>
      <c r="AV240" s="51">
        <f t="shared" si="208"/>
        <v>62793.57</v>
      </c>
      <c r="AW240" s="51">
        <f t="shared" si="208"/>
        <v>62793.57</v>
      </c>
      <c r="AX240" s="51">
        <f t="shared" si="208"/>
        <v>0</v>
      </c>
      <c r="AY240" s="51">
        <f t="shared" si="208"/>
        <v>62793.57</v>
      </c>
      <c r="AZ240" s="51">
        <f t="shared" si="208"/>
        <v>0</v>
      </c>
      <c r="BA240" s="51">
        <f t="shared" si="208"/>
        <v>0</v>
      </c>
      <c r="BB240" s="51">
        <f t="shared" si="208"/>
        <v>0</v>
      </c>
      <c r="BC240" s="51">
        <f t="shared" si="208"/>
        <v>0</v>
      </c>
      <c r="BD240" s="51">
        <f t="shared" si="208"/>
        <v>0</v>
      </c>
      <c r="BE240" s="51"/>
      <c r="BF240" s="51"/>
      <c r="BG240" s="51"/>
      <c r="BH240" s="51"/>
      <c r="BI240" s="51"/>
      <c r="BJ240" s="51"/>
      <c r="BK240" s="51"/>
      <c r="BL240" s="51"/>
      <c r="BM240" s="51"/>
      <c r="BN240" s="51"/>
      <c r="BO240" s="51"/>
      <c r="BP240" s="51"/>
      <c r="BQ240" s="51"/>
      <c r="BR240" s="51"/>
      <c r="BS240" s="51"/>
      <c r="BT240" s="51"/>
      <c r="BU240" s="51"/>
      <c r="BV240" s="51"/>
      <c r="BW240" s="51"/>
      <c r="BX240" s="51"/>
      <c r="BY240" s="51"/>
      <c r="BZ240" s="51"/>
      <c r="CA240" s="51"/>
      <c r="CB240" s="51"/>
      <c r="CC240" s="51"/>
      <c r="CD240" s="51"/>
      <c r="CE240" s="51"/>
      <c r="CF240" s="51"/>
      <c r="CG240" s="51"/>
      <c r="CH240" s="51"/>
      <c r="CI240" s="51"/>
      <c r="CJ240" s="51"/>
      <c r="CK240" s="51"/>
      <c r="CL240" s="51"/>
      <c r="CM240" s="51"/>
      <c r="CN240" s="51"/>
      <c r="CO240" s="51"/>
      <c r="CP240" s="51"/>
      <c r="CQ240" s="51"/>
      <c r="CR240" s="51"/>
      <c r="CS240" s="51"/>
      <c r="CT240" s="51"/>
      <c r="CU240" s="51"/>
      <c r="CV240" s="51"/>
      <c r="CW240" s="51"/>
      <c r="CX240" s="51"/>
      <c r="CY240" s="51"/>
      <c r="CZ240" s="51"/>
      <c r="DA240" s="51"/>
      <c r="DB240" s="51"/>
      <c r="DC240" s="51"/>
      <c r="DD240" s="51"/>
      <c r="DE240" s="51"/>
      <c r="DF240" s="51"/>
      <c r="DG240" s="52"/>
      <c r="DH240" s="52"/>
      <c r="DI240" s="52"/>
      <c r="DJ240" s="52"/>
      <c r="DK240" s="52"/>
      <c r="DL240" s="52"/>
      <c r="DM240" s="52"/>
      <c r="DN240" s="52"/>
      <c r="DO240" s="52"/>
      <c r="DP240" s="52"/>
      <c r="DQ240" s="52"/>
      <c r="DR240" s="52"/>
      <c r="DS240" s="52"/>
      <c r="DT240" s="52"/>
      <c r="DU240" s="52"/>
      <c r="DV240" s="52"/>
      <c r="DW240" s="52"/>
      <c r="DX240" s="52"/>
      <c r="DY240" s="52"/>
      <c r="DZ240" s="52"/>
      <c r="EA240" s="52"/>
      <c r="EB240" s="52"/>
      <c r="EC240" s="52"/>
      <c r="ED240" s="52"/>
      <c r="EE240" s="52"/>
      <c r="EF240" s="52"/>
      <c r="EG240" s="52"/>
      <c r="EH240" s="52"/>
      <c r="EI240" s="52"/>
      <c r="EJ240" s="52"/>
      <c r="EK240" s="52"/>
      <c r="EL240" s="52"/>
      <c r="EM240" s="52"/>
      <c r="EN240" s="52"/>
      <c r="EO240" s="52"/>
      <c r="EP240" s="52"/>
      <c r="EQ240" s="52"/>
      <c r="ER240" s="52"/>
      <c r="ES240" s="52"/>
      <c r="ET240" s="52"/>
      <c r="EU240" s="52"/>
      <c r="EV240" s="52"/>
      <c r="EW240" s="52"/>
      <c r="EX240" s="52"/>
      <c r="EY240" s="52"/>
      <c r="EZ240" s="52"/>
      <c r="FA240" s="52"/>
      <c r="FB240" s="52"/>
      <c r="FC240" s="52"/>
      <c r="FD240" s="52"/>
      <c r="FE240" s="52"/>
      <c r="FF240" s="52"/>
      <c r="FG240" s="52"/>
      <c r="FH240" s="52"/>
      <c r="FI240" s="52"/>
      <c r="FJ240" s="52"/>
      <c r="FK240" s="52"/>
      <c r="FL240" s="52"/>
      <c r="FM240" s="52"/>
      <c r="FN240" s="52"/>
      <c r="FO240" s="52"/>
      <c r="FP240" s="52"/>
      <c r="FQ240" s="52"/>
      <c r="FR240" s="52"/>
      <c r="FS240" s="52"/>
      <c r="FT240" s="52"/>
      <c r="FU240" s="52"/>
      <c r="FV240" s="52"/>
      <c r="FW240" s="52"/>
      <c r="FX240" s="52"/>
      <c r="FY240" s="52"/>
      <c r="FZ240" s="52"/>
      <c r="GA240" s="52"/>
      <c r="GB240" s="52"/>
      <c r="GC240" s="52"/>
      <c r="GD240" s="52"/>
      <c r="GE240" s="52"/>
      <c r="GF240" s="52"/>
      <c r="GG240" s="52"/>
      <c r="GH240" s="52"/>
      <c r="GI240" s="52"/>
      <c r="GJ240" s="52"/>
      <c r="GK240" s="52"/>
      <c r="GL240" s="52"/>
      <c r="GM240" s="52"/>
      <c r="GN240" s="52"/>
      <c r="GO240" s="52"/>
      <c r="GP240" s="52"/>
      <c r="GQ240" s="52"/>
      <c r="GR240" s="52"/>
      <c r="GS240" s="52"/>
      <c r="GT240" s="52"/>
      <c r="GU240" s="52"/>
      <c r="GV240" s="52"/>
      <c r="GW240" s="52"/>
      <c r="GX240" s="52">
        <v>0</v>
      </c>
    </row>
    <row r="242">
      <c r="A242" s="53">
        <v>50</v>
      </c>
      <c r="B242" s="53">
        <v>0</v>
      </c>
      <c r="C242" s="53">
        <v>0</v>
      </c>
      <c r="D242" s="53">
        <v>1</v>
      </c>
      <c r="E242" s="53">
        <v>201</v>
      </c>
      <c r="F242" s="53">
        <f>ROUND(Source!O240,O242)</f>
        <v>248007.59</v>
      </c>
      <c r="G242" s="53" t="s">
        <v>127</v>
      </c>
      <c r="H242" s="53" t="s">
        <v>128</v>
      </c>
      <c r="I242" s="53"/>
      <c r="J242" s="53"/>
      <c r="K242" s="53">
        <v>201</v>
      </c>
      <c r="L242" s="53">
        <v>1</v>
      </c>
      <c r="M242" s="53">
        <v>3</v>
      </c>
      <c r="N242" s="53" t="s">
        <v>53</v>
      </c>
      <c r="O242" s="53">
        <v>2</v>
      </c>
      <c r="P242" s="53"/>
      <c r="Q242" s="53"/>
      <c r="R242" s="53"/>
      <c r="S242" s="53"/>
      <c r="T242" s="53"/>
      <c r="U242" s="53"/>
      <c r="V242" s="53"/>
      <c r="W242" s="53">
        <v>248007.59</v>
      </c>
      <c r="X242" s="53">
        <v>1</v>
      </c>
      <c r="Y242" s="53">
        <v>248007.59</v>
      </c>
      <c r="Z242" s="53"/>
      <c r="AA242" s="53"/>
      <c r="AB242" s="53"/>
    </row>
    <row r="243">
      <c r="A243" s="53">
        <v>50</v>
      </c>
      <c r="B243" s="53">
        <v>0</v>
      </c>
      <c r="C243" s="53">
        <v>0</v>
      </c>
      <c r="D243" s="53">
        <v>1</v>
      </c>
      <c r="E243" s="53">
        <v>202</v>
      </c>
      <c r="F243" s="53">
        <f>ROUND(Source!P240,O243)</f>
        <v>62793.57</v>
      </c>
      <c r="G243" s="53" t="s">
        <v>129</v>
      </c>
      <c r="H243" s="53" t="s">
        <v>130</v>
      </c>
      <c r="I243" s="53"/>
      <c r="J243" s="53"/>
      <c r="K243" s="53">
        <v>202</v>
      </c>
      <c r="L243" s="53">
        <v>2</v>
      </c>
      <c r="M243" s="53">
        <v>3</v>
      </c>
      <c r="N243" s="53" t="s">
        <v>53</v>
      </c>
      <c r="O243" s="53">
        <v>2</v>
      </c>
      <c r="P243" s="53"/>
      <c r="Q243" s="53"/>
      <c r="R243" s="53"/>
      <c r="S243" s="53"/>
      <c r="T243" s="53"/>
      <c r="U243" s="53"/>
      <c r="V243" s="53"/>
      <c r="W243" s="53">
        <v>62793.57</v>
      </c>
      <c r="X243" s="53">
        <v>1</v>
      </c>
      <c r="Y243" s="53">
        <v>62793.57</v>
      </c>
      <c r="Z243" s="53"/>
      <c r="AA243" s="53"/>
      <c r="AB243" s="53"/>
    </row>
    <row r="244">
      <c r="A244" s="53">
        <v>50</v>
      </c>
      <c r="B244" s="53">
        <v>0</v>
      </c>
      <c r="C244" s="53">
        <v>0</v>
      </c>
      <c r="D244" s="53">
        <v>1</v>
      </c>
      <c r="E244" s="53">
        <v>222</v>
      </c>
      <c r="F244" s="53">
        <f>ROUND(Source!AO240,O244)</f>
        <v>0</v>
      </c>
      <c r="G244" s="53" t="s">
        <v>131</v>
      </c>
      <c r="H244" s="53" t="s">
        <v>132</v>
      </c>
      <c r="I244" s="53"/>
      <c r="J244" s="53"/>
      <c r="K244" s="53">
        <v>222</v>
      </c>
      <c r="L244" s="53">
        <v>3</v>
      </c>
      <c r="M244" s="53">
        <v>3</v>
      </c>
      <c r="N244" s="53" t="s">
        <v>53</v>
      </c>
      <c r="O244" s="53">
        <v>2</v>
      </c>
      <c r="P244" s="53"/>
      <c r="Q244" s="53"/>
      <c r="R244" s="53"/>
      <c r="S244" s="53"/>
      <c r="T244" s="53"/>
      <c r="U244" s="53"/>
      <c r="V244" s="53"/>
      <c r="W244" s="53">
        <v>0</v>
      </c>
      <c r="X244" s="53">
        <v>1</v>
      </c>
      <c r="Y244" s="53">
        <v>0</v>
      </c>
      <c r="Z244" s="53"/>
      <c r="AA244" s="53"/>
      <c r="AB244" s="53"/>
    </row>
    <row r="245">
      <c r="A245" s="53">
        <v>50</v>
      </c>
      <c r="B245" s="53">
        <v>0</v>
      </c>
      <c r="C245" s="53">
        <v>0</v>
      </c>
      <c r="D245" s="53">
        <v>1</v>
      </c>
      <c r="E245" s="53">
        <v>225</v>
      </c>
      <c r="F245" s="53">
        <f>ROUND(Source!AV240,O245)</f>
        <v>62793.57</v>
      </c>
      <c r="G245" s="53" t="s">
        <v>133</v>
      </c>
      <c r="H245" s="53" t="s">
        <v>134</v>
      </c>
      <c r="I245" s="53"/>
      <c r="J245" s="53"/>
      <c r="K245" s="53">
        <v>225</v>
      </c>
      <c r="L245" s="53">
        <v>4</v>
      </c>
      <c r="M245" s="53">
        <v>3</v>
      </c>
      <c r="N245" s="53" t="s">
        <v>53</v>
      </c>
      <c r="O245" s="53">
        <v>2</v>
      </c>
      <c r="P245" s="53"/>
      <c r="Q245" s="53"/>
      <c r="R245" s="53"/>
      <c r="S245" s="53"/>
      <c r="T245" s="53"/>
      <c r="U245" s="53"/>
      <c r="V245" s="53"/>
      <c r="W245" s="53">
        <v>62793.57</v>
      </c>
      <c r="X245" s="53">
        <v>1</v>
      </c>
      <c r="Y245" s="53">
        <v>62793.57</v>
      </c>
      <c r="Z245" s="53"/>
      <c r="AA245" s="53"/>
      <c r="AB245" s="53"/>
    </row>
    <row r="246">
      <c r="A246" s="53">
        <v>50</v>
      </c>
      <c r="B246" s="53">
        <v>0</v>
      </c>
      <c r="C246" s="53">
        <v>0</v>
      </c>
      <c r="D246" s="53">
        <v>1</v>
      </c>
      <c r="E246" s="53">
        <v>226</v>
      </c>
      <c r="F246" s="53">
        <f>ROUND(Source!AW240,O246)</f>
        <v>62793.57</v>
      </c>
      <c r="G246" s="53" t="s">
        <v>135</v>
      </c>
      <c r="H246" s="53" t="s">
        <v>136</v>
      </c>
      <c r="I246" s="53"/>
      <c r="J246" s="53"/>
      <c r="K246" s="53">
        <v>226</v>
      </c>
      <c r="L246" s="53">
        <v>5</v>
      </c>
      <c r="M246" s="53">
        <v>3</v>
      </c>
      <c r="N246" s="53" t="s">
        <v>53</v>
      </c>
      <c r="O246" s="53">
        <v>2</v>
      </c>
      <c r="P246" s="53"/>
      <c r="Q246" s="53"/>
      <c r="R246" s="53"/>
      <c r="S246" s="53"/>
      <c r="T246" s="53"/>
      <c r="U246" s="53"/>
      <c r="V246" s="53"/>
      <c r="W246" s="53">
        <v>62793.57</v>
      </c>
      <c r="X246" s="53">
        <v>1</v>
      </c>
      <c r="Y246" s="53">
        <v>62793.57</v>
      </c>
      <c r="Z246" s="53"/>
      <c r="AA246" s="53"/>
      <c r="AB246" s="53"/>
    </row>
    <row r="247">
      <c r="A247" s="53">
        <v>50</v>
      </c>
      <c r="B247" s="53">
        <v>0</v>
      </c>
      <c r="C247" s="53">
        <v>0</v>
      </c>
      <c r="D247" s="53">
        <v>1</v>
      </c>
      <c r="E247" s="53">
        <v>227</v>
      </c>
      <c r="F247" s="53">
        <f>ROUND(Source!AX240,O247)</f>
        <v>0</v>
      </c>
      <c r="G247" s="53" t="s">
        <v>137</v>
      </c>
      <c r="H247" s="53" t="s">
        <v>138</v>
      </c>
      <c r="I247" s="53"/>
      <c r="J247" s="53"/>
      <c r="K247" s="53">
        <v>227</v>
      </c>
      <c r="L247" s="53">
        <v>6</v>
      </c>
      <c r="M247" s="53">
        <v>3</v>
      </c>
      <c r="N247" s="53" t="s">
        <v>53</v>
      </c>
      <c r="O247" s="53">
        <v>2</v>
      </c>
      <c r="P247" s="53"/>
      <c r="Q247" s="53"/>
      <c r="R247" s="53"/>
      <c r="S247" s="53"/>
      <c r="T247" s="53"/>
      <c r="U247" s="53"/>
      <c r="V247" s="53"/>
      <c r="W247" s="53">
        <v>0</v>
      </c>
      <c r="X247" s="53">
        <v>1</v>
      </c>
      <c r="Y247" s="53">
        <v>0</v>
      </c>
      <c r="Z247" s="53"/>
      <c r="AA247" s="53"/>
      <c r="AB247" s="53"/>
    </row>
    <row r="248">
      <c r="A248" s="53">
        <v>50</v>
      </c>
      <c r="B248" s="53">
        <v>0</v>
      </c>
      <c r="C248" s="53">
        <v>0</v>
      </c>
      <c r="D248" s="53">
        <v>1</v>
      </c>
      <c r="E248" s="53">
        <v>228</v>
      </c>
      <c r="F248" s="53">
        <f>ROUND(Source!AY240,O248)</f>
        <v>62793.57</v>
      </c>
      <c r="G248" s="53" t="s">
        <v>139</v>
      </c>
      <c r="H248" s="53" t="s">
        <v>140</v>
      </c>
      <c r="I248" s="53"/>
      <c r="J248" s="53"/>
      <c r="K248" s="53">
        <v>228</v>
      </c>
      <c r="L248" s="53">
        <v>7</v>
      </c>
      <c r="M248" s="53">
        <v>3</v>
      </c>
      <c r="N248" s="53" t="s">
        <v>53</v>
      </c>
      <c r="O248" s="53">
        <v>2</v>
      </c>
      <c r="P248" s="53"/>
      <c r="Q248" s="53"/>
      <c r="R248" s="53"/>
      <c r="S248" s="53"/>
      <c r="T248" s="53"/>
      <c r="U248" s="53"/>
      <c r="V248" s="53"/>
      <c r="W248" s="53">
        <v>62793.57</v>
      </c>
      <c r="X248" s="53">
        <v>1</v>
      </c>
      <c r="Y248" s="53">
        <v>62793.57</v>
      </c>
      <c r="Z248" s="53"/>
      <c r="AA248" s="53"/>
      <c r="AB248" s="53"/>
    </row>
    <row r="249">
      <c r="A249" s="53">
        <v>50</v>
      </c>
      <c r="B249" s="53">
        <v>0</v>
      </c>
      <c r="C249" s="53">
        <v>0</v>
      </c>
      <c r="D249" s="53">
        <v>1</v>
      </c>
      <c r="E249" s="53">
        <v>216</v>
      </c>
      <c r="F249" s="53">
        <f>ROUND(Source!AP240,O249)</f>
        <v>0</v>
      </c>
      <c r="G249" s="53" t="s">
        <v>141</v>
      </c>
      <c r="H249" s="53" t="s">
        <v>142</v>
      </c>
      <c r="I249" s="53"/>
      <c r="J249" s="53"/>
      <c r="K249" s="53">
        <v>216</v>
      </c>
      <c r="L249" s="53">
        <v>8</v>
      </c>
      <c r="M249" s="53">
        <v>3</v>
      </c>
      <c r="N249" s="53" t="s">
        <v>53</v>
      </c>
      <c r="O249" s="53">
        <v>2</v>
      </c>
      <c r="P249" s="53"/>
      <c r="Q249" s="53"/>
      <c r="R249" s="53"/>
      <c r="S249" s="53"/>
      <c r="T249" s="53"/>
      <c r="U249" s="53"/>
      <c r="V249" s="53"/>
      <c r="W249" s="53">
        <v>0</v>
      </c>
      <c r="X249" s="53">
        <v>1</v>
      </c>
      <c r="Y249" s="53">
        <v>0</v>
      </c>
      <c r="Z249" s="53"/>
      <c r="AA249" s="53"/>
      <c r="AB249" s="53"/>
    </row>
    <row r="250">
      <c r="A250" s="53">
        <v>50</v>
      </c>
      <c r="B250" s="53">
        <v>0</v>
      </c>
      <c r="C250" s="53">
        <v>0</v>
      </c>
      <c r="D250" s="53">
        <v>1</v>
      </c>
      <c r="E250" s="53">
        <v>223</v>
      </c>
      <c r="F250" s="53">
        <f>ROUND(Source!AQ240,O250)</f>
        <v>0</v>
      </c>
      <c r="G250" s="53" t="s">
        <v>143</v>
      </c>
      <c r="H250" s="53" t="s">
        <v>144</v>
      </c>
      <c r="I250" s="53"/>
      <c r="J250" s="53"/>
      <c r="K250" s="53">
        <v>223</v>
      </c>
      <c r="L250" s="53">
        <v>9</v>
      </c>
      <c r="M250" s="53">
        <v>3</v>
      </c>
      <c r="N250" s="53" t="s">
        <v>53</v>
      </c>
      <c r="O250" s="53">
        <v>2</v>
      </c>
      <c r="P250" s="53"/>
      <c r="Q250" s="53"/>
      <c r="R250" s="53"/>
      <c r="S250" s="53"/>
      <c r="T250" s="53"/>
      <c r="U250" s="53"/>
      <c r="V250" s="53"/>
      <c r="W250" s="53">
        <v>0</v>
      </c>
      <c r="X250" s="53">
        <v>1</v>
      </c>
      <c r="Y250" s="53">
        <v>0</v>
      </c>
      <c r="Z250" s="53"/>
      <c r="AA250" s="53"/>
      <c r="AB250" s="53"/>
    </row>
    <row r="251">
      <c r="A251" s="53">
        <v>50</v>
      </c>
      <c r="B251" s="53">
        <v>0</v>
      </c>
      <c r="C251" s="53">
        <v>0</v>
      </c>
      <c r="D251" s="53">
        <v>1</v>
      </c>
      <c r="E251" s="53">
        <v>229</v>
      </c>
      <c r="F251" s="53">
        <f>ROUND(Source!AZ240,O251)</f>
        <v>0</v>
      </c>
      <c r="G251" s="53" t="s">
        <v>145</v>
      </c>
      <c r="H251" s="53" t="s">
        <v>146</v>
      </c>
      <c r="I251" s="53"/>
      <c r="J251" s="53"/>
      <c r="K251" s="53">
        <v>229</v>
      </c>
      <c r="L251" s="53">
        <v>10</v>
      </c>
      <c r="M251" s="53">
        <v>3</v>
      </c>
      <c r="N251" s="53" t="s">
        <v>53</v>
      </c>
      <c r="O251" s="53">
        <v>2</v>
      </c>
      <c r="P251" s="53"/>
      <c r="Q251" s="53"/>
      <c r="R251" s="53"/>
      <c r="S251" s="53"/>
      <c r="T251" s="53"/>
      <c r="U251" s="53"/>
      <c r="V251" s="53"/>
      <c r="W251" s="53">
        <v>0</v>
      </c>
      <c r="X251" s="53">
        <v>1</v>
      </c>
      <c r="Y251" s="53">
        <v>0</v>
      </c>
      <c r="Z251" s="53"/>
      <c r="AA251" s="53"/>
      <c r="AB251" s="53"/>
    </row>
    <row r="252">
      <c r="A252" s="53">
        <v>50</v>
      </c>
      <c r="B252" s="53">
        <v>0</v>
      </c>
      <c r="C252" s="53">
        <v>0</v>
      </c>
      <c r="D252" s="53">
        <v>1</v>
      </c>
      <c r="E252" s="53">
        <v>203</v>
      </c>
      <c r="F252" s="53">
        <f>ROUND(Source!Q240,O252)</f>
        <v>0</v>
      </c>
      <c r="G252" s="53" t="s">
        <v>147</v>
      </c>
      <c r="H252" s="53" t="s">
        <v>148</v>
      </c>
      <c r="I252" s="53"/>
      <c r="J252" s="53"/>
      <c r="K252" s="53">
        <v>203</v>
      </c>
      <c r="L252" s="53">
        <v>11</v>
      </c>
      <c r="M252" s="53">
        <v>3</v>
      </c>
      <c r="N252" s="53" t="s">
        <v>53</v>
      </c>
      <c r="O252" s="53">
        <v>2</v>
      </c>
      <c r="P252" s="53"/>
      <c r="Q252" s="53"/>
      <c r="R252" s="53"/>
      <c r="S252" s="53"/>
      <c r="T252" s="53"/>
      <c r="U252" s="53"/>
      <c r="V252" s="53"/>
      <c r="W252" s="53">
        <v>0</v>
      </c>
      <c r="X252" s="53">
        <v>1</v>
      </c>
      <c r="Y252" s="53">
        <v>0</v>
      </c>
      <c r="Z252" s="53"/>
      <c r="AA252" s="53"/>
      <c r="AB252" s="53"/>
    </row>
    <row r="253">
      <c r="A253" s="53">
        <v>50</v>
      </c>
      <c r="B253" s="53">
        <v>0</v>
      </c>
      <c r="C253" s="53">
        <v>0</v>
      </c>
      <c r="D253" s="53">
        <v>1</v>
      </c>
      <c r="E253" s="53">
        <v>231</v>
      </c>
      <c r="F253" s="53">
        <f>ROUND(Source!BB240,O253)</f>
        <v>0</v>
      </c>
      <c r="G253" s="53" t="s">
        <v>149</v>
      </c>
      <c r="H253" s="53" t="s">
        <v>150</v>
      </c>
      <c r="I253" s="53"/>
      <c r="J253" s="53"/>
      <c r="K253" s="53">
        <v>231</v>
      </c>
      <c r="L253" s="53">
        <v>12</v>
      </c>
      <c r="M253" s="53">
        <v>3</v>
      </c>
      <c r="N253" s="53" t="s">
        <v>53</v>
      </c>
      <c r="O253" s="53">
        <v>2</v>
      </c>
      <c r="P253" s="53"/>
      <c r="Q253" s="53"/>
      <c r="R253" s="53"/>
      <c r="S253" s="53"/>
      <c r="T253" s="53"/>
      <c r="U253" s="53"/>
      <c r="V253" s="53"/>
      <c r="W253" s="53">
        <v>0</v>
      </c>
      <c r="X253" s="53">
        <v>1</v>
      </c>
      <c r="Y253" s="53">
        <v>0</v>
      </c>
      <c r="Z253" s="53"/>
      <c r="AA253" s="53"/>
      <c r="AB253" s="53"/>
    </row>
    <row r="254">
      <c r="A254" s="53">
        <v>50</v>
      </c>
      <c r="B254" s="53">
        <v>0</v>
      </c>
      <c r="C254" s="53">
        <v>0</v>
      </c>
      <c r="D254" s="53">
        <v>1</v>
      </c>
      <c r="E254" s="53">
        <v>204</v>
      </c>
      <c r="F254" s="53">
        <f>ROUND(Source!R240,O254)</f>
        <v>0</v>
      </c>
      <c r="G254" s="53" t="s">
        <v>151</v>
      </c>
      <c r="H254" s="53" t="s">
        <v>152</v>
      </c>
      <c r="I254" s="53"/>
      <c r="J254" s="53"/>
      <c r="K254" s="53">
        <v>204</v>
      </c>
      <c r="L254" s="53">
        <v>13</v>
      </c>
      <c r="M254" s="53">
        <v>3</v>
      </c>
      <c r="N254" s="53" t="s">
        <v>53</v>
      </c>
      <c r="O254" s="53">
        <v>2</v>
      </c>
      <c r="P254" s="53"/>
      <c r="Q254" s="53"/>
      <c r="R254" s="53"/>
      <c r="S254" s="53"/>
      <c r="T254" s="53"/>
      <c r="U254" s="53"/>
      <c r="V254" s="53"/>
      <c r="W254" s="53">
        <v>0</v>
      </c>
      <c r="X254" s="53">
        <v>1</v>
      </c>
      <c r="Y254" s="53">
        <v>0</v>
      </c>
      <c r="Z254" s="53"/>
      <c r="AA254" s="53"/>
      <c r="AB254" s="53"/>
    </row>
    <row r="255">
      <c r="A255" s="53">
        <v>50</v>
      </c>
      <c r="B255" s="53">
        <v>0</v>
      </c>
      <c r="C255" s="53">
        <v>0</v>
      </c>
      <c r="D255" s="53">
        <v>1</v>
      </c>
      <c r="E255" s="53">
        <v>205</v>
      </c>
      <c r="F255" s="53">
        <f>ROUND(Source!S240,O255)</f>
        <v>185214.01999999999</v>
      </c>
      <c r="G255" s="53" t="s">
        <v>153</v>
      </c>
      <c r="H255" s="53" t="s">
        <v>154</v>
      </c>
      <c r="I255" s="53"/>
      <c r="J255" s="53"/>
      <c r="K255" s="53">
        <v>205</v>
      </c>
      <c r="L255" s="53">
        <v>14</v>
      </c>
      <c r="M255" s="53">
        <v>3</v>
      </c>
      <c r="N255" s="53" t="s">
        <v>53</v>
      </c>
      <c r="O255" s="53">
        <v>2</v>
      </c>
      <c r="P255" s="53"/>
      <c r="Q255" s="53"/>
      <c r="R255" s="53"/>
      <c r="S255" s="53"/>
      <c r="T255" s="53"/>
      <c r="U255" s="53"/>
      <c r="V255" s="53"/>
      <c r="W255" s="53">
        <v>185214.01999999999</v>
      </c>
      <c r="X255" s="53">
        <v>1</v>
      </c>
      <c r="Y255" s="53">
        <v>185214.01999999999</v>
      </c>
      <c r="Z255" s="53"/>
      <c r="AA255" s="53"/>
      <c r="AB255" s="53"/>
    </row>
    <row r="256">
      <c r="A256" s="53">
        <v>50</v>
      </c>
      <c r="B256" s="53">
        <v>0</v>
      </c>
      <c r="C256" s="53">
        <v>0</v>
      </c>
      <c r="D256" s="53">
        <v>1</v>
      </c>
      <c r="E256" s="53">
        <v>232</v>
      </c>
      <c r="F256" s="53">
        <f>ROUND(Source!BC240,O256)</f>
        <v>0</v>
      </c>
      <c r="G256" s="53" t="s">
        <v>155</v>
      </c>
      <c r="H256" s="53" t="s">
        <v>156</v>
      </c>
      <c r="I256" s="53"/>
      <c r="J256" s="53"/>
      <c r="K256" s="53">
        <v>232</v>
      </c>
      <c r="L256" s="53">
        <v>15</v>
      </c>
      <c r="M256" s="53">
        <v>3</v>
      </c>
      <c r="N256" s="53" t="s">
        <v>53</v>
      </c>
      <c r="O256" s="53">
        <v>2</v>
      </c>
      <c r="P256" s="53"/>
      <c r="Q256" s="53"/>
      <c r="R256" s="53"/>
      <c r="S256" s="53"/>
      <c r="T256" s="53"/>
      <c r="U256" s="53"/>
      <c r="V256" s="53"/>
      <c r="W256" s="53">
        <v>0</v>
      </c>
      <c r="X256" s="53">
        <v>1</v>
      </c>
      <c r="Y256" s="53">
        <v>0</v>
      </c>
      <c r="Z256" s="53"/>
      <c r="AA256" s="53"/>
      <c r="AB256" s="53"/>
    </row>
    <row r="257">
      <c r="A257" s="53">
        <v>50</v>
      </c>
      <c r="B257" s="53">
        <v>0</v>
      </c>
      <c r="C257" s="53">
        <v>0</v>
      </c>
      <c r="D257" s="53">
        <v>1</v>
      </c>
      <c r="E257" s="53">
        <v>214</v>
      </c>
      <c r="F257" s="53">
        <f>ROUND(Source!AS240,O257)</f>
        <v>13914.07</v>
      </c>
      <c r="G257" s="53" t="s">
        <v>157</v>
      </c>
      <c r="H257" s="53" t="s">
        <v>158</v>
      </c>
      <c r="I257" s="53"/>
      <c r="J257" s="53"/>
      <c r="K257" s="53">
        <v>214</v>
      </c>
      <c r="L257" s="53">
        <v>16</v>
      </c>
      <c r="M257" s="53">
        <v>3</v>
      </c>
      <c r="N257" s="53" t="s">
        <v>53</v>
      </c>
      <c r="O257" s="53">
        <v>2</v>
      </c>
      <c r="P257" s="53"/>
      <c r="Q257" s="53"/>
      <c r="R257" s="53"/>
      <c r="S257" s="53"/>
      <c r="T257" s="53"/>
      <c r="U257" s="53"/>
      <c r="V257" s="53"/>
      <c r="W257" s="53">
        <v>13914.07</v>
      </c>
      <c r="X257" s="53">
        <v>1</v>
      </c>
      <c r="Y257" s="53">
        <v>13914.07</v>
      </c>
      <c r="Z257" s="53"/>
      <c r="AA257" s="53"/>
      <c r="AB257" s="53"/>
    </row>
    <row r="258">
      <c r="A258" s="53">
        <v>50</v>
      </c>
      <c r="B258" s="53">
        <v>0</v>
      </c>
      <c r="C258" s="53">
        <v>0</v>
      </c>
      <c r="D258" s="53">
        <v>1</v>
      </c>
      <c r="E258" s="53">
        <v>215</v>
      </c>
      <c r="F258" s="53">
        <f>ROUND(Source!AT240,O258)</f>
        <v>0</v>
      </c>
      <c r="G258" s="53" t="s">
        <v>159</v>
      </c>
      <c r="H258" s="53" t="s">
        <v>160</v>
      </c>
      <c r="I258" s="53"/>
      <c r="J258" s="53"/>
      <c r="K258" s="53">
        <v>215</v>
      </c>
      <c r="L258" s="53">
        <v>17</v>
      </c>
      <c r="M258" s="53">
        <v>3</v>
      </c>
      <c r="N258" s="53" t="s">
        <v>53</v>
      </c>
      <c r="O258" s="53">
        <v>2</v>
      </c>
      <c r="P258" s="53"/>
      <c r="Q258" s="53"/>
      <c r="R258" s="53"/>
      <c r="S258" s="53"/>
      <c r="T258" s="53"/>
      <c r="U258" s="53"/>
      <c r="V258" s="53"/>
      <c r="W258" s="53">
        <v>0</v>
      </c>
      <c r="X258" s="53">
        <v>1</v>
      </c>
      <c r="Y258" s="53">
        <v>0</v>
      </c>
      <c r="Z258" s="53"/>
      <c r="AA258" s="53"/>
      <c r="AB258" s="53"/>
    </row>
    <row r="259">
      <c r="A259" s="53">
        <v>50</v>
      </c>
      <c r="B259" s="53">
        <v>0</v>
      </c>
      <c r="C259" s="53">
        <v>0</v>
      </c>
      <c r="D259" s="53">
        <v>1</v>
      </c>
      <c r="E259" s="53">
        <v>217</v>
      </c>
      <c r="F259" s="53">
        <f>ROUND(Source!AU240,O259)</f>
        <v>392638.72000000003</v>
      </c>
      <c r="G259" s="53" t="s">
        <v>161</v>
      </c>
      <c r="H259" s="53" t="s">
        <v>162</v>
      </c>
      <c r="I259" s="53"/>
      <c r="J259" s="53"/>
      <c r="K259" s="53">
        <v>217</v>
      </c>
      <c r="L259" s="53">
        <v>18</v>
      </c>
      <c r="M259" s="53">
        <v>3</v>
      </c>
      <c r="N259" s="53" t="s">
        <v>53</v>
      </c>
      <c r="O259" s="53">
        <v>2</v>
      </c>
      <c r="P259" s="53"/>
      <c r="Q259" s="53"/>
      <c r="R259" s="53"/>
      <c r="S259" s="53"/>
      <c r="T259" s="53"/>
      <c r="U259" s="53"/>
      <c r="V259" s="53"/>
      <c r="W259" s="53">
        <v>392638.71999999997</v>
      </c>
      <c r="X259" s="53">
        <v>1</v>
      </c>
      <c r="Y259" s="53">
        <v>392638.71999999997</v>
      </c>
      <c r="Z259" s="53"/>
      <c r="AA259" s="53"/>
      <c r="AB259" s="53"/>
    </row>
    <row r="260">
      <c r="A260" s="53">
        <v>50</v>
      </c>
      <c r="B260" s="53">
        <v>0</v>
      </c>
      <c r="C260" s="53">
        <v>0</v>
      </c>
      <c r="D260" s="53">
        <v>1</v>
      </c>
      <c r="E260" s="53">
        <v>230</v>
      </c>
      <c r="F260" s="53">
        <f>ROUND(Source!BA240,O260)</f>
        <v>0</v>
      </c>
      <c r="G260" s="53" t="s">
        <v>163</v>
      </c>
      <c r="H260" s="53" t="s">
        <v>164</v>
      </c>
      <c r="I260" s="53"/>
      <c r="J260" s="53"/>
      <c r="K260" s="53">
        <v>230</v>
      </c>
      <c r="L260" s="53">
        <v>19</v>
      </c>
      <c r="M260" s="53">
        <v>3</v>
      </c>
      <c r="N260" s="53" t="s">
        <v>53</v>
      </c>
      <c r="O260" s="53">
        <v>2</v>
      </c>
      <c r="P260" s="53"/>
      <c r="Q260" s="53"/>
      <c r="R260" s="53"/>
      <c r="S260" s="53"/>
      <c r="T260" s="53"/>
      <c r="U260" s="53"/>
      <c r="V260" s="53"/>
      <c r="W260" s="53">
        <v>0</v>
      </c>
      <c r="X260" s="53">
        <v>1</v>
      </c>
      <c r="Y260" s="53">
        <v>0</v>
      </c>
      <c r="Z260" s="53"/>
      <c r="AA260" s="53"/>
      <c r="AB260" s="53"/>
    </row>
    <row r="261">
      <c r="A261" s="53">
        <v>50</v>
      </c>
      <c r="B261" s="53">
        <v>0</v>
      </c>
      <c r="C261" s="53">
        <v>0</v>
      </c>
      <c r="D261" s="53">
        <v>1</v>
      </c>
      <c r="E261" s="53">
        <v>206</v>
      </c>
      <c r="F261" s="53">
        <f>ROUND(Source!T240,O261)</f>
        <v>0</v>
      </c>
      <c r="G261" s="53" t="s">
        <v>165</v>
      </c>
      <c r="H261" s="53" t="s">
        <v>21</v>
      </c>
      <c r="I261" s="53"/>
      <c r="J261" s="53"/>
      <c r="K261" s="53">
        <v>206</v>
      </c>
      <c r="L261" s="53">
        <v>20</v>
      </c>
      <c r="M261" s="53">
        <v>3</v>
      </c>
      <c r="N261" s="53" t="s">
        <v>53</v>
      </c>
      <c r="O261" s="53">
        <v>2</v>
      </c>
      <c r="P261" s="53"/>
      <c r="Q261" s="53"/>
      <c r="R261" s="53"/>
      <c r="S261" s="53"/>
      <c r="T261" s="53"/>
      <c r="U261" s="53"/>
      <c r="V261" s="53"/>
      <c r="W261" s="53">
        <v>0</v>
      </c>
      <c r="X261" s="53">
        <v>1</v>
      </c>
      <c r="Y261" s="53">
        <v>0</v>
      </c>
      <c r="Z261" s="53"/>
      <c r="AA261" s="53"/>
      <c r="AB261" s="53"/>
    </row>
    <row r="262">
      <c r="A262" s="53">
        <v>50</v>
      </c>
      <c r="B262" s="53">
        <v>0</v>
      </c>
      <c r="C262" s="53">
        <v>0</v>
      </c>
      <c r="D262" s="53">
        <v>1</v>
      </c>
      <c r="E262" s="53">
        <v>207</v>
      </c>
      <c r="F262" s="53">
        <f>Source!U240</f>
        <v>170.70000000000002</v>
      </c>
      <c r="G262" s="53" t="s">
        <v>166</v>
      </c>
      <c r="H262" s="53" t="s">
        <v>167</v>
      </c>
      <c r="I262" s="53"/>
      <c r="J262" s="53"/>
      <c r="K262" s="53">
        <v>207</v>
      </c>
      <c r="L262" s="53">
        <v>21</v>
      </c>
      <c r="M262" s="53">
        <v>3</v>
      </c>
      <c r="N262" s="53" t="s">
        <v>53</v>
      </c>
      <c r="O262" s="53">
        <v>-1</v>
      </c>
      <c r="P262" s="53"/>
      <c r="Q262" s="53"/>
      <c r="R262" s="53"/>
      <c r="S262" s="53"/>
      <c r="T262" s="53"/>
      <c r="U262" s="53"/>
      <c r="V262" s="53"/>
      <c r="W262" s="53">
        <v>170.69999999999999</v>
      </c>
      <c r="X262" s="53">
        <v>1</v>
      </c>
      <c r="Y262" s="53">
        <v>170.69999999999999</v>
      </c>
      <c r="Z262" s="53"/>
      <c r="AA262" s="53"/>
      <c r="AB262" s="53"/>
    </row>
    <row r="263">
      <c r="A263" s="53">
        <v>50</v>
      </c>
      <c r="B263" s="53">
        <v>0</v>
      </c>
      <c r="C263" s="53">
        <v>0</v>
      </c>
      <c r="D263" s="53">
        <v>1</v>
      </c>
      <c r="E263" s="53">
        <v>208</v>
      </c>
      <c r="F263" s="53">
        <f>Source!V240</f>
        <v>0</v>
      </c>
      <c r="G263" s="53" t="s">
        <v>168</v>
      </c>
      <c r="H263" s="53" t="s">
        <v>169</v>
      </c>
      <c r="I263" s="53"/>
      <c r="J263" s="53"/>
      <c r="K263" s="53">
        <v>208</v>
      </c>
      <c r="L263" s="53">
        <v>22</v>
      </c>
      <c r="M263" s="53">
        <v>3</v>
      </c>
      <c r="N263" s="53" t="s">
        <v>53</v>
      </c>
      <c r="O263" s="53">
        <v>-1</v>
      </c>
      <c r="P263" s="53"/>
      <c r="Q263" s="53"/>
      <c r="R263" s="53"/>
      <c r="S263" s="53"/>
      <c r="T263" s="53"/>
      <c r="U263" s="53"/>
      <c r="V263" s="53"/>
      <c r="W263" s="53">
        <v>0</v>
      </c>
      <c r="X263" s="53">
        <v>1</v>
      </c>
      <c r="Y263" s="53">
        <v>0</v>
      </c>
      <c r="Z263" s="53"/>
      <c r="AA263" s="53"/>
      <c r="AB263" s="53"/>
    </row>
    <row r="264">
      <c r="A264" s="53">
        <v>50</v>
      </c>
      <c r="B264" s="53">
        <v>0</v>
      </c>
      <c r="C264" s="53">
        <v>0</v>
      </c>
      <c r="D264" s="53">
        <v>1</v>
      </c>
      <c r="E264" s="53">
        <v>209</v>
      </c>
      <c r="F264" s="53">
        <f>ROUND(Source!W240,O264)</f>
        <v>0</v>
      </c>
      <c r="G264" s="53" t="s">
        <v>170</v>
      </c>
      <c r="H264" s="53" t="s">
        <v>171</v>
      </c>
      <c r="I264" s="53"/>
      <c r="J264" s="53"/>
      <c r="K264" s="53">
        <v>209</v>
      </c>
      <c r="L264" s="53">
        <v>23</v>
      </c>
      <c r="M264" s="53">
        <v>3</v>
      </c>
      <c r="N264" s="53" t="s">
        <v>53</v>
      </c>
      <c r="O264" s="53">
        <v>2</v>
      </c>
      <c r="P264" s="53"/>
      <c r="Q264" s="53"/>
      <c r="R264" s="53"/>
      <c r="S264" s="53"/>
      <c r="T264" s="53"/>
      <c r="U264" s="53"/>
      <c r="V264" s="53"/>
      <c r="W264" s="53">
        <v>0</v>
      </c>
      <c r="X264" s="53">
        <v>1</v>
      </c>
      <c r="Y264" s="53">
        <v>0</v>
      </c>
      <c r="Z264" s="53"/>
      <c r="AA264" s="53"/>
      <c r="AB264" s="53"/>
    </row>
    <row r="265">
      <c r="A265" s="53">
        <v>50</v>
      </c>
      <c r="B265" s="53">
        <v>0</v>
      </c>
      <c r="C265" s="53">
        <v>0</v>
      </c>
      <c r="D265" s="53">
        <v>1</v>
      </c>
      <c r="E265" s="53">
        <v>233</v>
      </c>
      <c r="F265" s="53">
        <f>ROUND(Source!BD240,O265)</f>
        <v>0</v>
      </c>
      <c r="G265" s="53" t="s">
        <v>172</v>
      </c>
      <c r="H265" s="53" t="s">
        <v>173</v>
      </c>
      <c r="I265" s="53"/>
      <c r="J265" s="53"/>
      <c r="K265" s="53">
        <v>233</v>
      </c>
      <c r="L265" s="53">
        <v>24</v>
      </c>
      <c r="M265" s="53">
        <v>3</v>
      </c>
      <c r="N265" s="53" t="s">
        <v>53</v>
      </c>
      <c r="O265" s="53">
        <v>2</v>
      </c>
      <c r="P265" s="53"/>
      <c r="Q265" s="53"/>
      <c r="R265" s="53"/>
      <c r="S265" s="53"/>
      <c r="T265" s="53"/>
      <c r="U265" s="53"/>
      <c r="V265" s="53"/>
      <c r="W265" s="53">
        <v>0</v>
      </c>
      <c r="X265" s="53">
        <v>1</v>
      </c>
      <c r="Y265" s="53">
        <v>0</v>
      </c>
      <c r="Z265" s="53"/>
      <c r="AA265" s="53"/>
      <c r="AB265" s="53"/>
    </row>
    <row r="266">
      <c r="A266" s="53">
        <v>50</v>
      </c>
      <c r="B266" s="53">
        <v>0</v>
      </c>
      <c r="C266" s="53">
        <v>0</v>
      </c>
      <c r="D266" s="53">
        <v>1</v>
      </c>
      <c r="E266" s="53">
        <v>210</v>
      </c>
      <c r="F266" s="53">
        <f>ROUND(Source!X240,O266)</f>
        <v>99920.410000000003</v>
      </c>
      <c r="G266" s="53" t="s">
        <v>174</v>
      </c>
      <c r="H266" s="53" t="s">
        <v>175</v>
      </c>
      <c r="I266" s="53"/>
      <c r="J266" s="53"/>
      <c r="K266" s="53">
        <v>210</v>
      </c>
      <c r="L266" s="53">
        <v>25</v>
      </c>
      <c r="M266" s="53">
        <v>3</v>
      </c>
      <c r="N266" s="53" t="s">
        <v>53</v>
      </c>
      <c r="O266" s="53">
        <v>2</v>
      </c>
      <c r="P266" s="53"/>
      <c r="Q266" s="53"/>
      <c r="R266" s="53"/>
      <c r="S266" s="53"/>
      <c r="T266" s="53"/>
      <c r="U266" s="53"/>
      <c r="V266" s="53"/>
      <c r="W266" s="53">
        <v>99920.410000000003</v>
      </c>
      <c r="X266" s="53">
        <v>1</v>
      </c>
      <c r="Y266" s="53">
        <v>99920.410000000003</v>
      </c>
      <c r="Z266" s="53"/>
      <c r="AA266" s="53"/>
      <c r="AB266" s="53"/>
    </row>
    <row r="267">
      <c r="A267" s="53">
        <v>50</v>
      </c>
      <c r="B267" s="53">
        <v>0</v>
      </c>
      <c r="C267" s="53">
        <v>0</v>
      </c>
      <c r="D267" s="53">
        <v>1</v>
      </c>
      <c r="E267" s="53">
        <v>211</v>
      </c>
      <c r="F267" s="53">
        <f>ROUND(Source!Y240,O267)</f>
        <v>58624.790000000001</v>
      </c>
      <c r="G267" s="53" t="s">
        <v>176</v>
      </c>
      <c r="H267" s="53" t="s">
        <v>177</v>
      </c>
      <c r="I267" s="53"/>
      <c r="J267" s="53"/>
      <c r="K267" s="53">
        <v>211</v>
      </c>
      <c r="L267" s="53">
        <v>26</v>
      </c>
      <c r="M267" s="53">
        <v>3</v>
      </c>
      <c r="N267" s="53" t="s">
        <v>53</v>
      </c>
      <c r="O267" s="53">
        <v>2</v>
      </c>
      <c r="P267" s="53"/>
      <c r="Q267" s="53"/>
      <c r="R267" s="53"/>
      <c r="S267" s="53"/>
      <c r="T267" s="53"/>
      <c r="U267" s="53"/>
      <c r="V267" s="53"/>
      <c r="W267" s="53">
        <v>58624.790000000001</v>
      </c>
      <c r="X267" s="53">
        <v>1</v>
      </c>
      <c r="Y267" s="53">
        <v>58624.790000000001</v>
      </c>
      <c r="Z267" s="53"/>
      <c r="AA267" s="53"/>
      <c r="AB267" s="53"/>
    </row>
    <row r="268">
      <c r="A268" s="53">
        <v>50</v>
      </c>
      <c r="B268" s="53">
        <v>0</v>
      </c>
      <c r="C268" s="53">
        <v>0</v>
      </c>
      <c r="D268" s="53">
        <v>1</v>
      </c>
      <c r="E268" s="53">
        <v>224</v>
      </c>
      <c r="F268" s="53">
        <f>ROUND(Source!AR240,O268)</f>
        <v>406552.79000000004</v>
      </c>
      <c r="G268" s="53" t="s">
        <v>178</v>
      </c>
      <c r="H268" s="53" t="s">
        <v>179</v>
      </c>
      <c r="I268" s="53"/>
      <c r="J268" s="53"/>
      <c r="K268" s="53">
        <v>224</v>
      </c>
      <c r="L268" s="53">
        <v>27</v>
      </c>
      <c r="M268" s="53">
        <v>3</v>
      </c>
      <c r="N268" s="53" t="s">
        <v>53</v>
      </c>
      <c r="O268" s="53">
        <v>2</v>
      </c>
      <c r="P268" s="53"/>
      <c r="Q268" s="53"/>
      <c r="R268" s="53"/>
      <c r="S268" s="53"/>
      <c r="T268" s="53"/>
      <c r="U268" s="53"/>
      <c r="V268" s="53"/>
      <c r="W268" s="53">
        <v>406552.78999999998</v>
      </c>
      <c r="X268" s="53">
        <v>1</v>
      </c>
      <c r="Y268" s="53">
        <v>406552.78999999998</v>
      </c>
      <c r="Z268" s="53"/>
      <c r="AA268" s="53"/>
      <c r="AB268" s="53"/>
    </row>
    <row r="270">
      <c r="A270" s="54">
        <v>61</v>
      </c>
      <c r="B270" s="54"/>
      <c r="C270" s="54"/>
      <c r="D270" s="54"/>
      <c r="E270" s="54"/>
      <c r="F270" s="54">
        <v>10</v>
      </c>
      <c r="G270" s="54" t="s">
        <v>233</v>
      </c>
      <c r="H270" s="54" t="s">
        <v>234</v>
      </c>
    </row>
    <row r="271">
      <c r="A271" s="54">
        <v>61</v>
      </c>
      <c r="B271" s="54"/>
      <c r="C271" s="54"/>
      <c r="D271" s="54"/>
      <c r="E271" s="54"/>
      <c r="F271" s="54">
        <v>1900</v>
      </c>
      <c r="G271" s="54" t="s">
        <v>235</v>
      </c>
      <c r="H271" s="54" t="s">
        <v>236</v>
      </c>
    </row>
    <row r="272">
      <c r="A272" s="54">
        <v>61</v>
      </c>
      <c r="B272" s="54"/>
      <c r="C272" s="54"/>
      <c r="D272" s="54"/>
      <c r="E272" s="54"/>
      <c r="F272" s="54">
        <v>1800</v>
      </c>
      <c r="G272" s="54" t="s">
        <v>237</v>
      </c>
      <c r="H272" s="54" t="s">
        <v>236</v>
      </c>
    </row>
    <row r="273">
      <c r="A273" s="54">
        <v>61</v>
      </c>
      <c r="B273" s="54"/>
      <c r="C273" s="54"/>
      <c r="D273" s="54"/>
      <c r="E273" s="54"/>
      <c r="F273" s="54">
        <v>2</v>
      </c>
      <c r="G273" s="54" t="s">
        <v>238</v>
      </c>
      <c r="H273" s="54" t="s">
        <v>239</v>
      </c>
    </row>
    <row r="274">
      <c r="A274" s="54">
        <v>61</v>
      </c>
      <c r="B274" s="54"/>
      <c r="C274" s="54"/>
      <c r="D274" s="54"/>
      <c r="E274" s="54"/>
      <c r="F274" s="54">
        <v>10</v>
      </c>
      <c r="G274" s="54" t="s">
        <v>240</v>
      </c>
      <c r="H274" s="54" t="s">
        <v>240</v>
      </c>
    </row>
    <row r="275">
      <c r="A275" s="54">
        <v>61</v>
      </c>
      <c r="B275" s="54"/>
      <c r="C275" s="54"/>
      <c r="D275" s="54"/>
      <c r="E275" s="54"/>
      <c r="F275" s="54">
        <v>3</v>
      </c>
      <c r="G275" s="54" t="s">
        <v>241</v>
      </c>
      <c r="H275" s="54" t="s">
        <v>242</v>
      </c>
    </row>
    <row r="276">
      <c r="A276" s="54">
        <v>61</v>
      </c>
      <c r="B276" s="54"/>
      <c r="C276" s="54"/>
      <c r="D276" s="54"/>
      <c r="E276" s="54"/>
      <c r="F276" s="54">
        <v>2400</v>
      </c>
      <c r="G276" s="54" t="s">
        <v>243</v>
      </c>
      <c r="H276" s="54" t="s">
        <v>244</v>
      </c>
    </row>
    <row r="277">
      <c r="A277" s="54">
        <v>61</v>
      </c>
      <c r="B277" s="54"/>
      <c r="C277" s="54"/>
      <c r="D277" s="54"/>
      <c r="E277" s="54"/>
      <c r="F277" s="54">
        <v>0</v>
      </c>
      <c r="G277" s="54" t="s">
        <v>245</v>
      </c>
      <c r="H277" s="54" t="s">
        <v>246</v>
      </c>
    </row>
    <row r="278">
      <c r="A278" s="54">
        <v>61</v>
      </c>
      <c r="B278" s="54"/>
      <c r="C278" s="54"/>
      <c r="D278" s="54"/>
      <c r="E278" s="54"/>
      <c r="F278" s="54">
        <v>12</v>
      </c>
      <c r="G278" s="54" t="s">
        <v>247</v>
      </c>
      <c r="H278" s="54" t="s">
        <v>246</v>
      </c>
    </row>
    <row r="279">
      <c r="A279" s="54">
        <v>61</v>
      </c>
      <c r="B279" s="54"/>
      <c r="C279" s="54"/>
      <c r="D279" s="54"/>
      <c r="E279" s="54"/>
      <c r="F279" s="54">
        <v>0</v>
      </c>
      <c r="G279" s="54" t="s">
        <v>248</v>
      </c>
      <c r="H279" s="54" t="s">
        <v>246</v>
      </c>
    </row>
    <row r="280">
      <c r="A280" s="54">
        <v>61</v>
      </c>
      <c r="B280" s="54"/>
      <c r="C280" s="54"/>
      <c r="D280" s="54"/>
      <c r="E280" s="54"/>
      <c r="F280" s="54">
        <v>0</v>
      </c>
      <c r="G280" s="54" t="s">
        <v>249</v>
      </c>
      <c r="H280" s="54" t="s">
        <v>246</v>
      </c>
    </row>
    <row r="281">
      <c r="A281" s="54">
        <v>61</v>
      </c>
      <c r="B281" s="54"/>
      <c r="C281" s="54"/>
      <c r="D281" s="54"/>
      <c r="E281" s="54"/>
      <c r="F281" s="54">
        <v>2</v>
      </c>
      <c r="G281" s="54" t="s">
        <v>250</v>
      </c>
      <c r="H281" s="54" t="s">
        <v>246</v>
      </c>
    </row>
    <row r="282">
      <c r="A282" s="54">
        <v>61</v>
      </c>
      <c r="B282" s="54"/>
      <c r="C282" s="54"/>
      <c r="D282" s="54"/>
      <c r="E282" s="54"/>
      <c r="F282" s="54">
        <v>6</v>
      </c>
      <c r="G282" s="54" t="s">
        <v>251</v>
      </c>
      <c r="H282" s="54" t="s">
        <v>246</v>
      </c>
    </row>
    <row r="283">
      <c r="A283" s="54">
        <v>61</v>
      </c>
      <c r="B283" s="54"/>
      <c r="C283" s="54"/>
      <c r="D283" s="54"/>
      <c r="E283" s="54"/>
      <c r="F283" s="54">
        <v>12</v>
      </c>
      <c r="G283" s="54" t="s">
        <v>252</v>
      </c>
      <c r="H283" s="54" t="s">
        <v>252</v>
      </c>
    </row>
    <row r="286">
      <c r="A286">
        <v>70</v>
      </c>
      <c r="B286">
        <v>1</v>
      </c>
      <c r="D286">
        <v>1</v>
      </c>
      <c r="E286" t="s">
        <v>253</v>
      </c>
      <c r="F286" t="s">
        <v>254</v>
      </c>
      <c r="G286">
        <v>0</v>
      </c>
      <c r="H286">
        <v>0</v>
      </c>
      <c r="I286" t="s">
        <v>53</v>
      </c>
      <c r="J286">
        <v>1</v>
      </c>
      <c r="K286">
        <v>0</v>
      </c>
      <c r="L286" t="s">
        <v>53</v>
      </c>
      <c r="M286" t="s">
        <v>53</v>
      </c>
      <c r="N286">
        <v>0</v>
      </c>
      <c r="P286" t="s">
        <v>53</v>
      </c>
    </row>
    <row r="287">
      <c r="A287">
        <v>70</v>
      </c>
      <c r="B287">
        <v>1</v>
      </c>
      <c r="D287">
        <v>2</v>
      </c>
      <c r="E287" t="s">
        <v>255</v>
      </c>
      <c r="F287" t="s">
        <v>256</v>
      </c>
      <c r="G287">
        <v>1</v>
      </c>
      <c r="H287">
        <v>0</v>
      </c>
      <c r="I287" t="s">
        <v>53</v>
      </c>
      <c r="J287">
        <v>1</v>
      </c>
      <c r="K287">
        <v>0</v>
      </c>
      <c r="L287" t="s">
        <v>53</v>
      </c>
      <c r="M287" t="s">
        <v>53</v>
      </c>
      <c r="N287">
        <v>0</v>
      </c>
      <c r="P287" t="s">
        <v>53</v>
      </c>
    </row>
    <row r="288">
      <c r="A288">
        <v>70</v>
      </c>
      <c r="B288">
        <v>1</v>
      </c>
      <c r="D288">
        <v>3</v>
      </c>
      <c r="E288" t="s">
        <v>257</v>
      </c>
      <c r="F288" t="s">
        <v>258</v>
      </c>
      <c r="G288">
        <v>0</v>
      </c>
      <c r="H288">
        <v>0</v>
      </c>
      <c r="I288" t="s">
        <v>53</v>
      </c>
      <c r="J288">
        <v>0</v>
      </c>
      <c r="K288">
        <v>0</v>
      </c>
      <c r="L288" t="s">
        <v>53</v>
      </c>
      <c r="M288" t="s">
        <v>53</v>
      </c>
      <c r="N288">
        <v>0</v>
      </c>
      <c r="P288" t="s">
        <v>53</v>
      </c>
    </row>
    <row r="289">
      <c r="A289">
        <v>70</v>
      </c>
      <c r="B289">
        <v>1</v>
      </c>
      <c r="D289">
        <v>4</v>
      </c>
      <c r="E289" t="s">
        <v>259</v>
      </c>
      <c r="F289" t="s">
        <v>260</v>
      </c>
      <c r="G289">
        <v>1</v>
      </c>
      <c r="H289">
        <v>0</v>
      </c>
      <c r="I289" t="s">
        <v>53</v>
      </c>
      <c r="J289">
        <v>0</v>
      </c>
      <c r="K289">
        <v>0</v>
      </c>
      <c r="L289" t="s">
        <v>53</v>
      </c>
      <c r="M289" t="s">
        <v>53</v>
      </c>
      <c r="N289">
        <v>0</v>
      </c>
      <c r="P289" t="s">
        <v>53</v>
      </c>
    </row>
    <row r="290">
      <c r="A290">
        <v>70</v>
      </c>
      <c r="B290">
        <v>1</v>
      </c>
      <c r="D290">
        <v>5</v>
      </c>
      <c r="E290" t="s">
        <v>261</v>
      </c>
      <c r="F290" t="s">
        <v>262</v>
      </c>
      <c r="G290">
        <v>1</v>
      </c>
      <c r="H290">
        <v>0</v>
      </c>
      <c r="I290" t="s">
        <v>53</v>
      </c>
      <c r="J290">
        <v>0</v>
      </c>
      <c r="K290">
        <v>0</v>
      </c>
      <c r="L290" t="s">
        <v>53</v>
      </c>
      <c r="M290" t="s">
        <v>53</v>
      </c>
      <c r="N290">
        <v>0</v>
      </c>
      <c r="P290" t="s">
        <v>53</v>
      </c>
    </row>
    <row r="291">
      <c r="A291">
        <v>70</v>
      </c>
      <c r="B291">
        <v>1</v>
      </c>
      <c r="D291">
        <v>6</v>
      </c>
      <c r="E291" t="s">
        <v>263</v>
      </c>
      <c r="F291" t="s">
        <v>264</v>
      </c>
      <c r="G291">
        <v>0</v>
      </c>
      <c r="H291">
        <v>0</v>
      </c>
      <c r="I291" t="s">
        <v>53</v>
      </c>
      <c r="J291">
        <v>0</v>
      </c>
      <c r="K291">
        <v>0</v>
      </c>
      <c r="L291" t="s">
        <v>53</v>
      </c>
      <c r="M291" t="s">
        <v>53</v>
      </c>
      <c r="N291">
        <v>0</v>
      </c>
      <c r="P291" t="s">
        <v>53</v>
      </c>
    </row>
    <row r="292">
      <c r="A292">
        <v>70</v>
      </c>
      <c r="B292">
        <v>1</v>
      </c>
      <c r="D292">
        <v>7</v>
      </c>
      <c r="E292" t="s">
        <v>265</v>
      </c>
      <c r="F292" t="s">
        <v>266</v>
      </c>
      <c r="G292">
        <v>0</v>
      </c>
      <c r="H292">
        <v>0</v>
      </c>
      <c r="I292" t="s">
        <v>53</v>
      </c>
      <c r="J292">
        <v>0</v>
      </c>
      <c r="K292">
        <v>0</v>
      </c>
      <c r="L292" t="s">
        <v>53</v>
      </c>
      <c r="M292" t="s">
        <v>53</v>
      </c>
      <c r="N292">
        <v>0</v>
      </c>
      <c r="P292" t="s">
        <v>53</v>
      </c>
    </row>
    <row r="294">
      <c r="A294">
        <v>-1</v>
      </c>
    </row>
    <row r="296">
      <c r="A296" s="52">
        <v>75</v>
      </c>
      <c r="B296" s="52" t="s">
        <v>267</v>
      </c>
      <c r="C296" s="52">
        <v>2026</v>
      </c>
      <c r="D296" s="52">
        <v>0</v>
      </c>
      <c r="E296" s="52">
        <v>1</v>
      </c>
      <c r="F296" s="52"/>
      <c r="G296" s="52">
        <v>0</v>
      </c>
      <c r="H296" s="52">
        <v>1</v>
      </c>
      <c r="I296" s="52">
        <v>1</v>
      </c>
      <c r="J296" s="52">
        <v>3</v>
      </c>
      <c r="K296" s="52">
        <v>0</v>
      </c>
      <c r="L296" s="52">
        <v>0</v>
      </c>
      <c r="M296" s="52">
        <v>0</v>
      </c>
      <c r="N296" s="52">
        <v>416931464</v>
      </c>
      <c r="O296" s="52">
        <v>1</v>
      </c>
    </row>
    <row r="297">
      <c r="A297" s="55">
        <v>1</v>
      </c>
      <c r="B297" s="55" t="s">
        <v>268</v>
      </c>
      <c r="C297" s="55" t="s">
        <v>269</v>
      </c>
      <c r="D297" s="55">
        <v>2026</v>
      </c>
      <c r="E297" s="55">
        <v>1</v>
      </c>
      <c r="F297" s="55">
        <v>1</v>
      </c>
      <c r="G297" s="55">
        <v>1</v>
      </c>
      <c r="H297" s="55">
        <v>0</v>
      </c>
      <c r="I297" s="55">
        <v>2</v>
      </c>
      <c r="J297" s="55">
        <v>1</v>
      </c>
      <c r="K297" s="55">
        <v>1</v>
      </c>
      <c r="L297" s="55">
        <v>1</v>
      </c>
      <c r="M297" s="55">
        <v>1</v>
      </c>
      <c r="N297" s="55">
        <v>1</v>
      </c>
      <c r="O297" s="55">
        <v>1</v>
      </c>
      <c r="P297" s="55">
        <v>1</v>
      </c>
      <c r="Q297" s="55">
        <v>1</v>
      </c>
      <c r="R297" s="55" t="s">
        <v>53</v>
      </c>
      <c r="S297" s="55" t="s">
        <v>53</v>
      </c>
      <c r="T297" s="55" t="s">
        <v>53</v>
      </c>
      <c r="U297" s="55" t="s">
        <v>53</v>
      </c>
      <c r="V297" s="55" t="s">
        <v>53</v>
      </c>
      <c r="W297" s="55" t="s">
        <v>53</v>
      </c>
      <c r="X297" s="55" t="s">
        <v>53</v>
      </c>
      <c r="Y297" s="55" t="s">
        <v>53</v>
      </c>
      <c r="Z297" s="55" t="s">
        <v>53</v>
      </c>
      <c r="AA297" s="55" t="s">
        <v>270</v>
      </c>
      <c r="AB297" s="55"/>
      <c r="AC297" s="55"/>
      <c r="AD297" s="55"/>
      <c r="AE297" s="55"/>
      <c r="AF297" s="55"/>
      <c r="AG297" s="55"/>
      <c r="AH297" s="55"/>
      <c r="AI297" s="55"/>
      <c r="AJ297" s="55"/>
      <c r="AK297" s="55"/>
      <c r="AL297" s="55"/>
      <c r="AM297" s="55"/>
      <c r="AN297" s="55">
        <v>416931465</v>
      </c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</row>
    <row r="301">
      <c r="A301">
        <v>65</v>
      </c>
      <c r="C301">
        <v>1</v>
      </c>
      <c r="D301">
        <v>0</v>
      </c>
      <c r="E301">
        <v>245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76</v>
      </c>
      <c r="D1" t="s">
        <v>271</v>
      </c>
      <c r="F1">
        <v>0</v>
      </c>
      <c r="G1">
        <v>0</v>
      </c>
      <c r="H1">
        <v>0</v>
      </c>
      <c r="I1" t="s">
        <v>78</v>
      </c>
      <c r="J1" t="s">
        <v>53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A12" s="50">
        <v>1</v>
      </c>
      <c r="B12" s="50">
        <v>51</v>
      </c>
      <c r="C12" s="50">
        <v>0</v>
      </c>
      <c r="D12" s="50"/>
      <c r="E12" s="50">
        <v>0</v>
      </c>
      <c r="F12" s="50" t="s">
        <v>79</v>
      </c>
      <c r="G12" s="50" t="s">
        <v>80</v>
      </c>
      <c r="H12" s="50" t="s">
        <v>53</v>
      </c>
      <c r="I12" s="50">
        <v>0</v>
      </c>
      <c r="J12" s="50" t="s">
        <v>53</v>
      </c>
      <c r="K12" s="50">
        <v>0</v>
      </c>
      <c r="L12" s="50">
        <v>0</v>
      </c>
      <c r="M12" s="50">
        <v>4098</v>
      </c>
      <c r="N12" s="50"/>
      <c r="O12" s="50">
        <v>0</v>
      </c>
      <c r="P12" s="50">
        <v>0</v>
      </c>
      <c r="Q12" s="50">
        <v>0</v>
      </c>
      <c r="R12" s="50">
        <v>0</v>
      </c>
      <c r="S12" s="50"/>
      <c r="T12" s="50">
        <v>1</v>
      </c>
      <c r="U12" s="50" t="s">
        <v>53</v>
      </c>
      <c r="V12" s="50">
        <v>0</v>
      </c>
      <c r="W12" s="50" t="s">
        <v>53</v>
      </c>
      <c r="X12" s="50" t="s">
        <v>53</v>
      </c>
      <c r="Y12" s="50" t="s">
        <v>53</v>
      </c>
      <c r="Z12" s="50" t="s">
        <v>53</v>
      </c>
      <c r="AA12" s="50" t="s">
        <v>53</v>
      </c>
      <c r="AB12" s="50" t="s">
        <v>81</v>
      </c>
      <c r="AC12" s="50" t="s">
        <v>82</v>
      </c>
      <c r="AD12" s="50" t="s">
        <v>83</v>
      </c>
      <c r="AE12" s="50" t="s">
        <v>84</v>
      </c>
      <c r="AF12" s="50" t="s">
        <v>53</v>
      </c>
      <c r="AG12" s="50" t="s">
        <v>53</v>
      </c>
      <c r="AH12" s="50" t="s">
        <v>53</v>
      </c>
      <c r="AI12" s="50" t="s">
        <v>53</v>
      </c>
      <c r="AJ12" s="50" t="s">
        <v>53</v>
      </c>
      <c r="AK12" s="50"/>
      <c r="AL12" s="50" t="s">
        <v>53</v>
      </c>
      <c r="AM12" s="50" t="s">
        <v>53</v>
      </c>
      <c r="AN12" s="50" t="s">
        <v>53</v>
      </c>
      <c r="AO12" s="50"/>
      <c r="AP12" s="50" t="s">
        <v>53</v>
      </c>
      <c r="AQ12" s="50" t="s">
        <v>53</v>
      </c>
      <c r="AR12" s="50" t="s">
        <v>53</v>
      </c>
      <c r="AS12" s="50"/>
      <c r="AT12" s="50"/>
      <c r="AU12" s="50"/>
      <c r="AV12" s="50"/>
      <c r="AW12" s="50"/>
      <c r="AX12" s="50" t="s">
        <v>53</v>
      </c>
      <c r="AY12" s="50" t="s">
        <v>53</v>
      </c>
      <c r="AZ12" s="50" t="s">
        <v>53</v>
      </c>
      <c r="BA12" s="50"/>
      <c r="BB12" s="50">
        <v>0</v>
      </c>
      <c r="BC12" s="50"/>
      <c r="BD12" s="50"/>
      <c r="BE12" s="50"/>
      <c r="BF12" s="50"/>
      <c r="BG12" s="50"/>
      <c r="BH12" s="50" t="s">
        <v>85</v>
      </c>
      <c r="BI12" s="50" t="s">
        <v>86</v>
      </c>
      <c r="BJ12" s="50">
        <v>1</v>
      </c>
      <c r="BK12" s="50">
        <v>1</v>
      </c>
      <c r="BL12" s="50">
        <v>0</v>
      </c>
      <c r="BM12" s="50">
        <v>0</v>
      </c>
      <c r="BN12" s="50">
        <v>1</v>
      </c>
      <c r="BO12" s="50">
        <v>0</v>
      </c>
      <c r="BP12" s="50">
        <v>6</v>
      </c>
      <c r="BQ12" s="50">
        <v>2</v>
      </c>
      <c r="BR12" s="50">
        <v>1</v>
      </c>
      <c r="BS12" s="50">
        <v>1</v>
      </c>
      <c r="BT12" s="50">
        <v>0</v>
      </c>
      <c r="BU12" s="50">
        <v>0</v>
      </c>
      <c r="BV12" s="50">
        <v>1</v>
      </c>
      <c r="BW12" s="50">
        <v>0</v>
      </c>
      <c r="BX12" s="50">
        <v>0</v>
      </c>
      <c r="BY12" s="50" t="s">
        <v>87</v>
      </c>
      <c r="BZ12" s="50" t="s">
        <v>88</v>
      </c>
      <c r="CA12" s="50" t="s">
        <v>89</v>
      </c>
      <c r="CB12" s="50" t="s">
        <v>89</v>
      </c>
      <c r="CC12" s="50" t="s">
        <v>89</v>
      </c>
      <c r="CD12" s="50" t="s">
        <v>89</v>
      </c>
      <c r="CE12" s="50" t="s">
        <v>90</v>
      </c>
      <c r="CF12" s="50">
        <v>0</v>
      </c>
      <c r="CG12" s="50">
        <v>0</v>
      </c>
      <c r="CH12" s="50">
        <v>16818186</v>
      </c>
      <c r="CI12" s="50" t="s">
        <v>53</v>
      </c>
      <c r="CJ12" s="50" t="s">
        <v>53</v>
      </c>
      <c r="CK12" s="50">
        <v>81</v>
      </c>
      <c r="CL12" s="50"/>
      <c r="CM12" s="50"/>
      <c r="CN12" s="50"/>
      <c r="CO12" s="50"/>
      <c r="CP12" s="50"/>
      <c r="CQ12" s="50" t="s">
        <v>91</v>
      </c>
      <c r="CR12" s="50" t="s">
        <v>92</v>
      </c>
      <c r="CS12" s="50">
        <v>41660</v>
      </c>
      <c r="CT12" s="50">
        <v>1</v>
      </c>
      <c r="CU12" s="50">
        <v>80</v>
      </c>
      <c r="CV12" s="50"/>
      <c r="CW12" s="50"/>
      <c r="CX12" s="50"/>
      <c r="CY12" s="50">
        <v>0</v>
      </c>
      <c r="CZ12" s="50" t="s">
        <v>53</v>
      </c>
      <c r="DA12" s="50" t="s">
        <v>53</v>
      </c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>
        <v>0</v>
      </c>
    </row>
    <row r="14">
      <c r="A14" s="50">
        <v>22</v>
      </c>
      <c r="B14" s="50">
        <v>1</v>
      </c>
      <c r="C14" s="50">
        <v>0</v>
      </c>
      <c r="D14" s="50">
        <v>416931464</v>
      </c>
      <c r="E14" s="50">
        <v>0</v>
      </c>
      <c r="F14" s="50">
        <v>2</v>
      </c>
      <c r="G14" s="50">
        <v>1</v>
      </c>
      <c r="H14" s="50"/>
      <c r="I14" s="50"/>
      <c r="J14" s="50"/>
      <c r="K14" s="50"/>
      <c r="L14" s="50"/>
      <c r="M14" s="50"/>
      <c r="N14" s="50"/>
      <c r="O14" s="50"/>
    </row>
    <row r="16">
      <c r="A16" s="56">
        <v>3</v>
      </c>
      <c r="B16" s="56">
        <v>1</v>
      </c>
      <c r="C16" s="56" t="s">
        <v>93</v>
      </c>
      <c r="D16" s="56" t="s">
        <v>272</v>
      </c>
      <c r="E16" s="57">
        <f>ROUND((Source!F218)/1000,2)</f>
        <v>13.91</v>
      </c>
      <c r="F16" s="57">
        <f>ROUND((Source!F219)/1000,2)</f>
        <v>0</v>
      </c>
      <c r="G16" s="57">
        <f>ROUND((Source!F210)/1000,2)</f>
        <v>0</v>
      </c>
      <c r="H16" s="57">
        <f>ROUND((Source!F220)/1000+(Source!F221)/1000,2)</f>
        <v>392.63999999999999</v>
      </c>
      <c r="I16" s="57">
        <f>E16+F16+G16+H16</f>
        <v>406.55000000000001</v>
      </c>
      <c r="J16" s="57">
        <f>ROUND((Source!F216+Source!F215)/1000,2)</f>
        <v>185.21000000000001</v>
      </c>
      <c r="K16" s="57">
        <v>310.80000000000001</v>
      </c>
      <c r="L16" s="57">
        <v>0</v>
      </c>
      <c r="M16" s="57">
        <v>0</v>
      </c>
      <c r="N16" s="57">
        <f>I16+L16+M16</f>
        <v>406.55000000000001</v>
      </c>
      <c r="AI16" s="56">
        <v>0</v>
      </c>
      <c r="AJ16" s="56">
        <v>-1</v>
      </c>
      <c r="AK16" s="56" t="s">
        <v>53</v>
      </c>
      <c r="AL16" s="56" t="s">
        <v>53</v>
      </c>
      <c r="AM16" s="56" t="s">
        <v>53</v>
      </c>
      <c r="AN16" s="56">
        <v>0</v>
      </c>
      <c r="AO16" s="56" t="s">
        <v>53</v>
      </c>
      <c r="AP16" s="56" t="s">
        <v>53</v>
      </c>
      <c r="AT16" s="57">
        <v>248007.59</v>
      </c>
      <c r="AU16" s="57">
        <v>62793.57</v>
      </c>
      <c r="AV16" s="57">
        <v>0</v>
      </c>
      <c r="AW16" s="57">
        <v>0</v>
      </c>
      <c r="AX16" s="57">
        <v>0</v>
      </c>
      <c r="AY16" s="57">
        <v>0</v>
      </c>
      <c r="AZ16" s="57">
        <v>0</v>
      </c>
      <c r="BA16" s="57">
        <v>185214.01999999999</v>
      </c>
      <c r="BB16" s="57">
        <v>13914.07</v>
      </c>
      <c r="BC16" s="57">
        <v>0</v>
      </c>
      <c r="BD16" s="57">
        <v>392638.71999999997</v>
      </c>
      <c r="BE16" s="57">
        <v>0</v>
      </c>
      <c r="BF16" s="57">
        <v>170.69999999999999</v>
      </c>
      <c r="BG16" s="57">
        <v>0</v>
      </c>
      <c r="BH16" s="57">
        <v>0</v>
      </c>
      <c r="BI16" s="57">
        <v>99920.410000000003</v>
      </c>
      <c r="BJ16" s="57">
        <v>58624.790000000001</v>
      </c>
      <c r="BK16" s="57">
        <v>406552.78999999998</v>
      </c>
    </row>
    <row r="18">
      <c r="A18">
        <v>51</v>
      </c>
      <c r="E18">
        <v>13.91</v>
      </c>
      <c r="F18">
        <v>0</v>
      </c>
      <c r="G18">
        <v>0</v>
      </c>
      <c r="H18">
        <v>392.63999999999999</v>
      </c>
      <c r="I18">
        <v>406.55000000000001</v>
      </c>
      <c r="J18">
        <v>185.21000000000001</v>
      </c>
      <c r="K18">
        <v>310.80000000000001</v>
      </c>
      <c r="L18">
        <v>0</v>
      </c>
      <c r="M18">
        <v>0</v>
      </c>
      <c r="N18">
        <v>406.55000000000001</v>
      </c>
    </row>
    <row r="20">
      <c r="A20" s="53">
        <v>50</v>
      </c>
      <c r="B20" s="53">
        <v>0</v>
      </c>
      <c r="C20" s="53">
        <v>0</v>
      </c>
      <c r="D20" s="53">
        <v>1</v>
      </c>
      <c r="E20" s="53">
        <v>201</v>
      </c>
      <c r="F20" s="53">
        <v>248007.59</v>
      </c>
      <c r="G20" s="53" t="s">
        <v>127</v>
      </c>
      <c r="H20" s="53" t="s">
        <v>128</v>
      </c>
      <c r="I20" s="53"/>
      <c r="J20" s="53"/>
      <c r="K20" s="53">
        <v>201</v>
      </c>
      <c r="L20" s="53">
        <v>1</v>
      </c>
      <c r="M20" s="53">
        <v>3</v>
      </c>
      <c r="N20" s="53" t="s">
        <v>53</v>
      </c>
      <c r="O20" s="53">
        <v>2</v>
      </c>
      <c r="P20" s="53"/>
    </row>
    <row r="21">
      <c r="A21" s="53">
        <v>50</v>
      </c>
      <c r="B21" s="53">
        <v>0</v>
      </c>
      <c r="C21" s="53">
        <v>0</v>
      </c>
      <c r="D21" s="53">
        <v>1</v>
      </c>
      <c r="E21" s="53">
        <v>202</v>
      </c>
      <c r="F21" s="53">
        <v>62793.57</v>
      </c>
      <c r="G21" s="53" t="s">
        <v>129</v>
      </c>
      <c r="H21" s="53" t="s">
        <v>130</v>
      </c>
      <c r="I21" s="53"/>
      <c r="J21" s="53"/>
      <c r="K21" s="53">
        <v>202</v>
      </c>
      <c r="L21" s="53">
        <v>2</v>
      </c>
      <c r="M21" s="53">
        <v>3</v>
      </c>
      <c r="N21" s="53" t="s">
        <v>53</v>
      </c>
      <c r="O21" s="53">
        <v>2</v>
      </c>
      <c r="P21" s="53"/>
    </row>
    <row r="22">
      <c r="A22" s="53">
        <v>50</v>
      </c>
      <c r="B22" s="53">
        <v>0</v>
      </c>
      <c r="C22" s="53">
        <v>0</v>
      </c>
      <c r="D22" s="53">
        <v>1</v>
      </c>
      <c r="E22" s="53">
        <v>222</v>
      </c>
      <c r="F22" s="53">
        <v>0</v>
      </c>
      <c r="G22" s="53" t="s">
        <v>131</v>
      </c>
      <c r="H22" s="53" t="s">
        <v>132</v>
      </c>
      <c r="I22" s="53"/>
      <c r="J22" s="53"/>
      <c r="K22" s="53">
        <v>222</v>
      </c>
      <c r="L22" s="53">
        <v>3</v>
      </c>
      <c r="M22" s="53">
        <v>3</v>
      </c>
      <c r="N22" s="53" t="s">
        <v>53</v>
      </c>
      <c r="O22" s="53">
        <v>2</v>
      </c>
      <c r="P22" s="53"/>
    </row>
    <row r="23">
      <c r="A23" s="53">
        <v>50</v>
      </c>
      <c r="B23" s="53">
        <v>0</v>
      </c>
      <c r="C23" s="53">
        <v>0</v>
      </c>
      <c r="D23" s="53">
        <v>1</v>
      </c>
      <c r="E23" s="53">
        <v>225</v>
      </c>
      <c r="F23" s="53">
        <v>62793.57</v>
      </c>
      <c r="G23" s="53" t="s">
        <v>133</v>
      </c>
      <c r="H23" s="53" t="s">
        <v>134</v>
      </c>
      <c r="I23" s="53"/>
      <c r="J23" s="53"/>
      <c r="K23" s="53">
        <v>225</v>
      </c>
      <c r="L23" s="53">
        <v>4</v>
      </c>
      <c r="M23" s="53">
        <v>3</v>
      </c>
      <c r="N23" s="53" t="s">
        <v>53</v>
      </c>
      <c r="O23" s="53">
        <v>2</v>
      </c>
      <c r="P23" s="53"/>
    </row>
    <row r="24">
      <c r="A24" s="53">
        <v>50</v>
      </c>
      <c r="B24" s="53">
        <v>0</v>
      </c>
      <c r="C24" s="53">
        <v>0</v>
      </c>
      <c r="D24" s="53">
        <v>1</v>
      </c>
      <c r="E24" s="53">
        <v>226</v>
      </c>
      <c r="F24" s="53">
        <v>62793.57</v>
      </c>
      <c r="G24" s="53" t="s">
        <v>135</v>
      </c>
      <c r="H24" s="53" t="s">
        <v>136</v>
      </c>
      <c r="I24" s="53"/>
      <c r="J24" s="53"/>
      <c r="K24" s="53">
        <v>226</v>
      </c>
      <c r="L24" s="53">
        <v>5</v>
      </c>
      <c r="M24" s="53">
        <v>3</v>
      </c>
      <c r="N24" s="53" t="s">
        <v>53</v>
      </c>
      <c r="O24" s="53">
        <v>2</v>
      </c>
      <c r="P24" s="53"/>
    </row>
    <row r="25">
      <c r="A25" s="53">
        <v>50</v>
      </c>
      <c r="B25" s="53">
        <v>0</v>
      </c>
      <c r="C25" s="53">
        <v>0</v>
      </c>
      <c r="D25" s="53">
        <v>1</v>
      </c>
      <c r="E25" s="53">
        <v>227</v>
      </c>
      <c r="F25" s="53">
        <v>0</v>
      </c>
      <c r="G25" s="53" t="s">
        <v>137</v>
      </c>
      <c r="H25" s="53" t="s">
        <v>138</v>
      </c>
      <c r="I25" s="53"/>
      <c r="J25" s="53"/>
      <c r="K25" s="53">
        <v>227</v>
      </c>
      <c r="L25" s="53">
        <v>6</v>
      </c>
      <c r="M25" s="53">
        <v>3</v>
      </c>
      <c r="N25" s="53" t="s">
        <v>53</v>
      </c>
      <c r="O25" s="53">
        <v>2</v>
      </c>
      <c r="P25" s="53"/>
    </row>
    <row r="26">
      <c r="A26" s="53">
        <v>50</v>
      </c>
      <c r="B26" s="53">
        <v>0</v>
      </c>
      <c r="C26" s="53">
        <v>0</v>
      </c>
      <c r="D26" s="53">
        <v>1</v>
      </c>
      <c r="E26" s="53">
        <v>228</v>
      </c>
      <c r="F26" s="53">
        <v>62793.57</v>
      </c>
      <c r="G26" s="53" t="s">
        <v>139</v>
      </c>
      <c r="H26" s="53" t="s">
        <v>140</v>
      </c>
      <c r="I26" s="53"/>
      <c r="J26" s="53"/>
      <c r="K26" s="53">
        <v>228</v>
      </c>
      <c r="L26" s="53">
        <v>7</v>
      </c>
      <c r="M26" s="53">
        <v>3</v>
      </c>
      <c r="N26" s="53" t="s">
        <v>53</v>
      </c>
      <c r="O26" s="53">
        <v>2</v>
      </c>
      <c r="P26" s="53"/>
    </row>
    <row r="27">
      <c r="A27" s="53">
        <v>50</v>
      </c>
      <c r="B27" s="53">
        <v>0</v>
      </c>
      <c r="C27" s="53">
        <v>0</v>
      </c>
      <c r="D27" s="53">
        <v>1</v>
      </c>
      <c r="E27" s="53">
        <v>216</v>
      </c>
      <c r="F27" s="53">
        <v>0</v>
      </c>
      <c r="G27" s="53" t="s">
        <v>141</v>
      </c>
      <c r="H27" s="53" t="s">
        <v>142</v>
      </c>
      <c r="I27" s="53"/>
      <c r="J27" s="53"/>
      <c r="K27" s="53">
        <v>216</v>
      </c>
      <c r="L27" s="53">
        <v>8</v>
      </c>
      <c r="M27" s="53">
        <v>3</v>
      </c>
      <c r="N27" s="53" t="s">
        <v>53</v>
      </c>
      <c r="O27" s="53">
        <v>2</v>
      </c>
      <c r="P27" s="53"/>
    </row>
    <row r="28">
      <c r="A28" s="53">
        <v>50</v>
      </c>
      <c r="B28" s="53">
        <v>0</v>
      </c>
      <c r="C28" s="53">
        <v>0</v>
      </c>
      <c r="D28" s="53">
        <v>1</v>
      </c>
      <c r="E28" s="53">
        <v>223</v>
      </c>
      <c r="F28" s="53">
        <v>0</v>
      </c>
      <c r="G28" s="53" t="s">
        <v>143</v>
      </c>
      <c r="H28" s="53" t="s">
        <v>144</v>
      </c>
      <c r="I28" s="53"/>
      <c r="J28" s="53"/>
      <c r="K28" s="53">
        <v>223</v>
      </c>
      <c r="L28" s="53">
        <v>9</v>
      </c>
      <c r="M28" s="53">
        <v>3</v>
      </c>
      <c r="N28" s="53" t="s">
        <v>53</v>
      </c>
      <c r="O28" s="53">
        <v>2</v>
      </c>
      <c r="P28" s="53"/>
    </row>
    <row r="29">
      <c r="A29" s="53">
        <v>50</v>
      </c>
      <c r="B29" s="53">
        <v>0</v>
      </c>
      <c r="C29" s="53">
        <v>0</v>
      </c>
      <c r="D29" s="53">
        <v>1</v>
      </c>
      <c r="E29" s="53">
        <v>229</v>
      </c>
      <c r="F29" s="53">
        <v>0</v>
      </c>
      <c r="G29" s="53" t="s">
        <v>145</v>
      </c>
      <c r="H29" s="53" t="s">
        <v>146</v>
      </c>
      <c r="I29" s="53"/>
      <c r="J29" s="53"/>
      <c r="K29" s="53">
        <v>229</v>
      </c>
      <c r="L29" s="53">
        <v>10</v>
      </c>
      <c r="M29" s="53">
        <v>3</v>
      </c>
      <c r="N29" s="53" t="s">
        <v>53</v>
      </c>
      <c r="O29" s="53">
        <v>2</v>
      </c>
      <c r="P29" s="53"/>
    </row>
    <row r="30">
      <c r="A30" s="53">
        <v>50</v>
      </c>
      <c r="B30" s="53">
        <v>0</v>
      </c>
      <c r="C30" s="53">
        <v>0</v>
      </c>
      <c r="D30" s="53">
        <v>1</v>
      </c>
      <c r="E30" s="53">
        <v>203</v>
      </c>
      <c r="F30" s="53">
        <v>0</v>
      </c>
      <c r="G30" s="53" t="s">
        <v>147</v>
      </c>
      <c r="H30" s="53" t="s">
        <v>148</v>
      </c>
      <c r="I30" s="53"/>
      <c r="J30" s="53"/>
      <c r="K30" s="53">
        <v>203</v>
      </c>
      <c r="L30" s="53">
        <v>11</v>
      </c>
      <c r="M30" s="53">
        <v>3</v>
      </c>
      <c r="N30" s="53" t="s">
        <v>53</v>
      </c>
      <c r="O30" s="53">
        <v>2</v>
      </c>
      <c r="P30" s="53"/>
    </row>
    <row r="31">
      <c r="A31" s="53">
        <v>50</v>
      </c>
      <c r="B31" s="53">
        <v>0</v>
      </c>
      <c r="C31" s="53">
        <v>0</v>
      </c>
      <c r="D31" s="53">
        <v>1</v>
      </c>
      <c r="E31" s="53">
        <v>231</v>
      </c>
      <c r="F31" s="53">
        <v>0</v>
      </c>
      <c r="G31" s="53" t="s">
        <v>149</v>
      </c>
      <c r="H31" s="53" t="s">
        <v>150</v>
      </c>
      <c r="I31" s="53"/>
      <c r="J31" s="53"/>
      <c r="K31" s="53">
        <v>231</v>
      </c>
      <c r="L31" s="53">
        <v>12</v>
      </c>
      <c r="M31" s="53">
        <v>3</v>
      </c>
      <c r="N31" s="53" t="s">
        <v>53</v>
      </c>
      <c r="O31" s="53">
        <v>2</v>
      </c>
      <c r="P31" s="53"/>
    </row>
    <row r="32">
      <c r="A32" s="53">
        <v>50</v>
      </c>
      <c r="B32" s="53">
        <v>0</v>
      </c>
      <c r="C32" s="53">
        <v>0</v>
      </c>
      <c r="D32" s="53">
        <v>1</v>
      </c>
      <c r="E32" s="53">
        <v>204</v>
      </c>
      <c r="F32" s="53">
        <v>0</v>
      </c>
      <c r="G32" s="53" t="s">
        <v>151</v>
      </c>
      <c r="H32" s="53" t="s">
        <v>152</v>
      </c>
      <c r="I32" s="53"/>
      <c r="J32" s="53"/>
      <c r="K32" s="53">
        <v>204</v>
      </c>
      <c r="L32" s="53">
        <v>13</v>
      </c>
      <c r="M32" s="53">
        <v>3</v>
      </c>
      <c r="N32" s="53" t="s">
        <v>53</v>
      </c>
      <c r="O32" s="53">
        <v>2</v>
      </c>
      <c r="P32" s="53"/>
    </row>
    <row r="33">
      <c r="A33" s="53">
        <v>50</v>
      </c>
      <c r="B33" s="53">
        <v>0</v>
      </c>
      <c r="C33" s="53">
        <v>0</v>
      </c>
      <c r="D33" s="53">
        <v>1</v>
      </c>
      <c r="E33" s="53">
        <v>205</v>
      </c>
      <c r="F33" s="53">
        <v>185214.01999999999</v>
      </c>
      <c r="G33" s="53" t="s">
        <v>153</v>
      </c>
      <c r="H33" s="53" t="s">
        <v>154</v>
      </c>
      <c r="I33" s="53"/>
      <c r="J33" s="53"/>
      <c r="K33" s="53">
        <v>205</v>
      </c>
      <c r="L33" s="53">
        <v>14</v>
      </c>
      <c r="M33" s="53">
        <v>3</v>
      </c>
      <c r="N33" s="53" t="s">
        <v>53</v>
      </c>
      <c r="O33" s="53">
        <v>2</v>
      </c>
      <c r="P33" s="53"/>
    </row>
    <row r="34">
      <c r="A34" s="53">
        <v>50</v>
      </c>
      <c r="B34" s="53">
        <v>0</v>
      </c>
      <c r="C34" s="53">
        <v>0</v>
      </c>
      <c r="D34" s="53">
        <v>1</v>
      </c>
      <c r="E34" s="53">
        <v>232</v>
      </c>
      <c r="F34" s="53">
        <v>0</v>
      </c>
      <c r="G34" s="53" t="s">
        <v>155</v>
      </c>
      <c r="H34" s="53" t="s">
        <v>156</v>
      </c>
      <c r="I34" s="53"/>
      <c r="J34" s="53"/>
      <c r="K34" s="53">
        <v>232</v>
      </c>
      <c r="L34" s="53">
        <v>15</v>
      </c>
      <c r="M34" s="53">
        <v>3</v>
      </c>
      <c r="N34" s="53" t="s">
        <v>53</v>
      </c>
      <c r="O34" s="53">
        <v>2</v>
      </c>
      <c r="P34" s="53"/>
    </row>
    <row r="35">
      <c r="A35" s="53">
        <v>50</v>
      </c>
      <c r="B35" s="53">
        <v>0</v>
      </c>
      <c r="C35" s="53">
        <v>0</v>
      </c>
      <c r="D35" s="53">
        <v>1</v>
      </c>
      <c r="E35" s="53">
        <v>214</v>
      </c>
      <c r="F35" s="53">
        <v>13914.07</v>
      </c>
      <c r="G35" s="53" t="s">
        <v>157</v>
      </c>
      <c r="H35" s="53" t="s">
        <v>158</v>
      </c>
      <c r="I35" s="53"/>
      <c r="J35" s="53"/>
      <c r="K35" s="53">
        <v>214</v>
      </c>
      <c r="L35" s="53">
        <v>16</v>
      </c>
      <c r="M35" s="53">
        <v>3</v>
      </c>
      <c r="N35" s="53" t="s">
        <v>53</v>
      </c>
      <c r="O35" s="53">
        <v>2</v>
      </c>
      <c r="P35" s="53"/>
    </row>
    <row r="36">
      <c r="A36" s="53">
        <v>50</v>
      </c>
      <c r="B36" s="53">
        <v>0</v>
      </c>
      <c r="C36" s="53">
        <v>0</v>
      </c>
      <c r="D36" s="53">
        <v>1</v>
      </c>
      <c r="E36" s="53">
        <v>215</v>
      </c>
      <c r="F36" s="53">
        <v>0</v>
      </c>
      <c r="G36" s="53" t="s">
        <v>159</v>
      </c>
      <c r="H36" s="53" t="s">
        <v>160</v>
      </c>
      <c r="I36" s="53"/>
      <c r="J36" s="53"/>
      <c r="K36" s="53">
        <v>215</v>
      </c>
      <c r="L36" s="53">
        <v>17</v>
      </c>
      <c r="M36" s="53">
        <v>3</v>
      </c>
      <c r="N36" s="53" t="s">
        <v>53</v>
      </c>
      <c r="O36" s="53">
        <v>2</v>
      </c>
      <c r="P36" s="53"/>
    </row>
    <row r="37">
      <c r="A37" s="53">
        <v>50</v>
      </c>
      <c r="B37" s="53">
        <v>0</v>
      </c>
      <c r="C37" s="53">
        <v>0</v>
      </c>
      <c r="D37" s="53">
        <v>1</v>
      </c>
      <c r="E37" s="53">
        <v>217</v>
      </c>
      <c r="F37" s="53">
        <v>392638.71999999997</v>
      </c>
      <c r="G37" s="53" t="s">
        <v>161</v>
      </c>
      <c r="H37" s="53" t="s">
        <v>162</v>
      </c>
      <c r="I37" s="53"/>
      <c r="J37" s="53"/>
      <c r="K37" s="53">
        <v>217</v>
      </c>
      <c r="L37" s="53">
        <v>18</v>
      </c>
      <c r="M37" s="53">
        <v>3</v>
      </c>
      <c r="N37" s="53" t="s">
        <v>53</v>
      </c>
      <c r="O37" s="53">
        <v>2</v>
      </c>
      <c r="P37" s="53"/>
    </row>
    <row r="38">
      <c r="A38" s="53">
        <v>50</v>
      </c>
      <c r="B38" s="53">
        <v>0</v>
      </c>
      <c r="C38" s="53">
        <v>0</v>
      </c>
      <c r="D38" s="53">
        <v>1</v>
      </c>
      <c r="E38" s="53">
        <v>230</v>
      </c>
      <c r="F38" s="53">
        <v>0</v>
      </c>
      <c r="G38" s="53" t="s">
        <v>163</v>
      </c>
      <c r="H38" s="53" t="s">
        <v>164</v>
      </c>
      <c r="I38" s="53"/>
      <c r="J38" s="53"/>
      <c r="K38" s="53">
        <v>230</v>
      </c>
      <c r="L38" s="53">
        <v>19</v>
      </c>
      <c r="M38" s="53">
        <v>3</v>
      </c>
      <c r="N38" s="53" t="s">
        <v>53</v>
      </c>
      <c r="O38" s="53">
        <v>2</v>
      </c>
      <c r="P38" s="53"/>
    </row>
    <row r="39">
      <c r="A39" s="53">
        <v>50</v>
      </c>
      <c r="B39" s="53">
        <v>0</v>
      </c>
      <c r="C39" s="53">
        <v>0</v>
      </c>
      <c r="D39" s="53">
        <v>1</v>
      </c>
      <c r="E39" s="53">
        <v>206</v>
      </c>
      <c r="F39" s="53">
        <v>0</v>
      </c>
      <c r="G39" s="53" t="s">
        <v>165</v>
      </c>
      <c r="H39" s="53" t="s">
        <v>21</v>
      </c>
      <c r="I39" s="53"/>
      <c r="J39" s="53"/>
      <c r="K39" s="53">
        <v>206</v>
      </c>
      <c r="L39" s="53">
        <v>20</v>
      </c>
      <c r="M39" s="53">
        <v>3</v>
      </c>
      <c r="N39" s="53" t="s">
        <v>53</v>
      </c>
      <c r="O39" s="53">
        <v>2</v>
      </c>
      <c r="P39" s="53"/>
    </row>
    <row r="40">
      <c r="A40" s="53">
        <v>50</v>
      </c>
      <c r="B40" s="53">
        <v>0</v>
      </c>
      <c r="C40" s="53">
        <v>0</v>
      </c>
      <c r="D40" s="53">
        <v>1</v>
      </c>
      <c r="E40" s="53">
        <v>207</v>
      </c>
      <c r="F40" s="53">
        <v>170.69999999999999</v>
      </c>
      <c r="G40" s="53" t="s">
        <v>166</v>
      </c>
      <c r="H40" s="53" t="s">
        <v>167</v>
      </c>
      <c r="I40" s="53"/>
      <c r="J40" s="53"/>
      <c r="K40" s="53">
        <v>207</v>
      </c>
      <c r="L40" s="53">
        <v>21</v>
      </c>
      <c r="M40" s="53">
        <v>3</v>
      </c>
      <c r="N40" s="53" t="s">
        <v>53</v>
      </c>
      <c r="O40" s="53">
        <v>-1</v>
      </c>
      <c r="P40" s="53"/>
    </row>
    <row r="41">
      <c r="A41" s="53">
        <v>50</v>
      </c>
      <c r="B41" s="53">
        <v>0</v>
      </c>
      <c r="C41" s="53">
        <v>0</v>
      </c>
      <c r="D41" s="53">
        <v>1</v>
      </c>
      <c r="E41" s="53">
        <v>208</v>
      </c>
      <c r="F41" s="53">
        <v>0</v>
      </c>
      <c r="G41" s="53" t="s">
        <v>168</v>
      </c>
      <c r="H41" s="53" t="s">
        <v>169</v>
      </c>
      <c r="I41" s="53"/>
      <c r="J41" s="53"/>
      <c r="K41" s="53">
        <v>208</v>
      </c>
      <c r="L41" s="53">
        <v>22</v>
      </c>
      <c r="M41" s="53">
        <v>3</v>
      </c>
      <c r="N41" s="53" t="s">
        <v>53</v>
      </c>
      <c r="O41" s="53">
        <v>-1</v>
      </c>
      <c r="P41" s="53"/>
    </row>
    <row r="42">
      <c r="A42" s="53">
        <v>50</v>
      </c>
      <c r="B42" s="53">
        <v>0</v>
      </c>
      <c r="C42" s="53">
        <v>0</v>
      </c>
      <c r="D42" s="53">
        <v>1</v>
      </c>
      <c r="E42" s="53">
        <v>209</v>
      </c>
      <c r="F42" s="53">
        <v>0</v>
      </c>
      <c r="G42" s="53" t="s">
        <v>170</v>
      </c>
      <c r="H42" s="53" t="s">
        <v>171</v>
      </c>
      <c r="I42" s="53"/>
      <c r="J42" s="53"/>
      <c r="K42" s="53">
        <v>209</v>
      </c>
      <c r="L42" s="53">
        <v>23</v>
      </c>
      <c r="M42" s="53">
        <v>3</v>
      </c>
      <c r="N42" s="53" t="s">
        <v>53</v>
      </c>
      <c r="O42" s="53">
        <v>2</v>
      </c>
      <c r="P42" s="53"/>
    </row>
    <row r="43">
      <c r="A43" s="53">
        <v>50</v>
      </c>
      <c r="B43" s="53">
        <v>0</v>
      </c>
      <c r="C43" s="53">
        <v>0</v>
      </c>
      <c r="D43" s="53">
        <v>1</v>
      </c>
      <c r="E43" s="53">
        <v>233</v>
      </c>
      <c r="F43" s="53">
        <v>0</v>
      </c>
      <c r="G43" s="53" t="s">
        <v>172</v>
      </c>
      <c r="H43" s="53" t="s">
        <v>173</v>
      </c>
      <c r="I43" s="53"/>
      <c r="J43" s="53"/>
      <c r="K43" s="53">
        <v>233</v>
      </c>
      <c r="L43" s="53">
        <v>24</v>
      </c>
      <c r="M43" s="53">
        <v>3</v>
      </c>
      <c r="N43" s="53" t="s">
        <v>53</v>
      </c>
      <c r="O43" s="53">
        <v>2</v>
      </c>
      <c r="P43" s="53"/>
    </row>
    <row r="44">
      <c r="A44" s="53">
        <v>50</v>
      </c>
      <c r="B44" s="53">
        <v>0</v>
      </c>
      <c r="C44" s="53">
        <v>0</v>
      </c>
      <c r="D44" s="53">
        <v>1</v>
      </c>
      <c r="E44" s="53">
        <v>210</v>
      </c>
      <c r="F44" s="53">
        <v>99920.410000000003</v>
      </c>
      <c r="G44" s="53" t="s">
        <v>174</v>
      </c>
      <c r="H44" s="53" t="s">
        <v>175</v>
      </c>
      <c r="I44" s="53"/>
      <c r="J44" s="53"/>
      <c r="K44" s="53">
        <v>210</v>
      </c>
      <c r="L44" s="53">
        <v>25</v>
      </c>
      <c r="M44" s="53">
        <v>3</v>
      </c>
      <c r="N44" s="53" t="s">
        <v>53</v>
      </c>
      <c r="O44" s="53">
        <v>2</v>
      </c>
      <c r="P44" s="53"/>
    </row>
    <row r="45">
      <c r="A45" s="53">
        <v>50</v>
      </c>
      <c r="B45" s="53">
        <v>0</v>
      </c>
      <c r="C45" s="53">
        <v>0</v>
      </c>
      <c r="D45" s="53">
        <v>1</v>
      </c>
      <c r="E45" s="53">
        <v>211</v>
      </c>
      <c r="F45" s="53">
        <v>58624.790000000001</v>
      </c>
      <c r="G45" s="53" t="s">
        <v>176</v>
      </c>
      <c r="H45" s="53" t="s">
        <v>177</v>
      </c>
      <c r="I45" s="53"/>
      <c r="J45" s="53"/>
      <c r="K45" s="53">
        <v>211</v>
      </c>
      <c r="L45" s="53">
        <v>26</v>
      </c>
      <c r="M45" s="53">
        <v>3</v>
      </c>
      <c r="N45" s="53" t="s">
        <v>53</v>
      </c>
      <c r="O45" s="53">
        <v>2</v>
      </c>
      <c r="P45" s="53"/>
    </row>
    <row r="46">
      <c r="A46" s="53">
        <v>50</v>
      </c>
      <c r="B46" s="53">
        <v>0</v>
      </c>
      <c r="C46" s="53">
        <v>0</v>
      </c>
      <c r="D46" s="53">
        <v>1</v>
      </c>
      <c r="E46" s="53">
        <v>224</v>
      </c>
      <c r="F46" s="53">
        <v>406552.78999999998</v>
      </c>
      <c r="G46" s="53" t="s">
        <v>178</v>
      </c>
      <c r="H46" s="53" t="s">
        <v>179</v>
      </c>
      <c r="I46" s="53"/>
      <c r="J46" s="53"/>
      <c r="K46" s="53">
        <v>224</v>
      </c>
      <c r="L46" s="53">
        <v>27</v>
      </c>
      <c r="M46" s="53">
        <v>3</v>
      </c>
      <c r="N46" s="53" t="s">
        <v>53</v>
      </c>
      <c r="O46" s="53">
        <v>2</v>
      </c>
      <c r="P46" s="53"/>
    </row>
    <row r="48">
      <c r="A48">
        <v>-1</v>
      </c>
    </row>
    <row r="51">
      <c r="A51" s="52">
        <v>75</v>
      </c>
      <c r="B51" s="52" t="s">
        <v>267</v>
      </c>
      <c r="C51" s="52">
        <v>2026</v>
      </c>
      <c r="D51" s="52">
        <v>0</v>
      </c>
      <c r="E51" s="52">
        <v>1</v>
      </c>
      <c r="F51" s="52"/>
      <c r="G51" s="52">
        <v>0</v>
      </c>
      <c r="H51" s="52">
        <v>1</v>
      </c>
      <c r="I51" s="52">
        <v>1</v>
      </c>
      <c r="J51" s="52">
        <v>3</v>
      </c>
      <c r="K51" s="52">
        <v>0</v>
      </c>
      <c r="L51" s="52">
        <v>0</v>
      </c>
      <c r="M51" s="52">
        <v>0</v>
      </c>
      <c r="N51" s="52">
        <v>416931464</v>
      </c>
      <c r="O51" s="52">
        <v>1</v>
      </c>
    </row>
    <row r="52">
      <c r="A52" s="55">
        <v>1</v>
      </c>
      <c r="B52" s="55" t="s">
        <v>268</v>
      </c>
      <c r="C52" s="55" t="s">
        <v>269</v>
      </c>
      <c r="D52" s="55">
        <v>2026</v>
      </c>
      <c r="E52" s="55">
        <v>1</v>
      </c>
      <c r="F52" s="55">
        <v>1</v>
      </c>
      <c r="G52" s="55">
        <v>1</v>
      </c>
      <c r="H52" s="55">
        <v>0</v>
      </c>
      <c r="I52" s="55">
        <v>2</v>
      </c>
      <c r="J52" s="55">
        <v>1</v>
      </c>
      <c r="K52" s="55">
        <v>1</v>
      </c>
      <c r="L52" s="55">
        <v>1</v>
      </c>
      <c r="M52" s="55">
        <v>1</v>
      </c>
      <c r="N52" s="55">
        <v>1</v>
      </c>
      <c r="O52" s="55">
        <v>1</v>
      </c>
      <c r="P52" s="55">
        <v>1</v>
      </c>
      <c r="Q52" s="55">
        <v>1</v>
      </c>
      <c r="R52" s="55" t="s">
        <v>53</v>
      </c>
      <c r="S52" s="55" t="s">
        <v>53</v>
      </c>
      <c r="T52" s="55" t="s">
        <v>53</v>
      </c>
      <c r="U52" s="55" t="s">
        <v>53</v>
      </c>
      <c r="V52" s="55" t="s">
        <v>53</v>
      </c>
      <c r="W52" s="55" t="s">
        <v>53</v>
      </c>
      <c r="X52" s="55" t="s">
        <v>53</v>
      </c>
      <c r="Y52" s="55" t="s">
        <v>53</v>
      </c>
      <c r="Z52" s="55" t="s">
        <v>53</v>
      </c>
      <c r="AA52" s="55" t="s">
        <v>270</v>
      </c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>
        <v>416931465</v>
      </c>
      <c r="AO52" s="55"/>
      <c r="AP52" s="55"/>
      <c r="AQ52" s="55"/>
      <c r="AR52" s="55"/>
      <c r="AS52" s="55"/>
      <c r="AT52" s="55"/>
      <c r="AU52" s="55"/>
      <c r="AV52" s="55"/>
      <c r="AW52" s="55"/>
      <c r="AX52" s="55"/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416931464</v>
      </c>
      <c r="C1">
        <v>416928871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273</v>
      </c>
      <c r="J1" t="s">
        <v>53</v>
      </c>
      <c r="K1" t="s">
        <v>274</v>
      </c>
      <c r="L1">
        <v>1191</v>
      </c>
      <c r="N1">
        <v>1013</v>
      </c>
      <c r="O1" t="s">
        <v>19</v>
      </c>
      <c r="P1" t="s">
        <v>19</v>
      </c>
      <c r="Q1">
        <v>1</v>
      </c>
      <c r="W1">
        <v>0</v>
      </c>
      <c r="X1">
        <v>476480486</v>
      </c>
      <c r="Y1">
        <f t="shared" ref="Y1:Y17" si="209">(AT1*8)</f>
        <v>39.920000000000002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53</v>
      </c>
      <c r="AT1">
        <v>4.9900000000000002</v>
      </c>
      <c r="AU1" t="s">
        <v>103</v>
      </c>
      <c r="AV1">
        <v>1</v>
      </c>
      <c r="AW1">
        <v>2</v>
      </c>
      <c r="AX1">
        <v>420746412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0</v>
      </c>
      <c r="CV1">
        <f>ROUND(Y1*Source!I30,9)</f>
        <v>79.840000000000003</v>
      </c>
      <c r="CW1">
        <v>0</v>
      </c>
      <c r="CX1">
        <f>ROUND(Y1*Source!I30,9)</f>
        <v>79.840000000000003</v>
      </c>
      <c r="CY1">
        <f>AD1</f>
        <v>0</v>
      </c>
      <c r="CZ1">
        <f>AH1</f>
        <v>0</v>
      </c>
      <c r="DA1">
        <f>AL1</f>
        <v>1</v>
      </c>
      <c r="DB1">
        <f t="shared" ref="DB1:DB17" si="210">ROUND((ROUND(AT1*CZ1,2)*8),6)</f>
        <v>0</v>
      </c>
      <c r="DC1">
        <f t="shared" ref="DC1:DC17" si="211">ROUND((ROUND(AT1*AG1,2)*8),6)</f>
        <v>0</v>
      </c>
      <c r="DD1" t="s">
        <v>53</v>
      </c>
      <c r="DE1" t="s">
        <v>53</v>
      </c>
      <c r="DF1">
        <f>ROUND(ROUND(AE1,2)*CX1,2)</f>
        <v>0</v>
      </c>
      <c r="DG1">
        <f t="shared" ref="DG1:DG32" si="212">ROUND(ROUND(AF1,2)*CX1,2)</f>
        <v>0</v>
      </c>
      <c r="DH1">
        <f t="shared" ref="DH1:DH32" si="213">ROUND(ROUND(AG1,2)*CX1,2)</f>
        <v>0</v>
      </c>
      <c r="DI1">
        <f t="shared" ref="DI1:DI32" si="214">ROUND(ROUND(AH1,2)*CX1,2)</f>
        <v>0</v>
      </c>
      <c r="DJ1">
        <f>DI1</f>
        <v>0</v>
      </c>
      <c r="DK1">
        <v>0</v>
      </c>
      <c r="DL1" t="s">
        <v>53</v>
      </c>
      <c r="DM1">
        <v>0</v>
      </c>
      <c r="DN1" t="s">
        <v>53</v>
      </c>
      <c r="DO1">
        <v>0</v>
      </c>
    </row>
    <row r="2">
      <c r="A2">
        <f>ROW(Source!A30)</f>
        <v>30</v>
      </c>
      <c r="B2">
        <v>416931464</v>
      </c>
      <c r="C2">
        <v>416928871</v>
      </c>
      <c r="D2">
        <v>405884445</v>
      </c>
      <c r="E2">
        <v>1</v>
      </c>
      <c r="F2">
        <v>1</v>
      </c>
      <c r="G2">
        <v>1080</v>
      </c>
      <c r="H2">
        <v>3</v>
      </c>
      <c r="I2" t="s">
        <v>275</v>
      </c>
      <c r="J2" t="s">
        <v>276</v>
      </c>
      <c r="K2" t="s">
        <v>277</v>
      </c>
      <c r="L2">
        <v>1346</v>
      </c>
      <c r="N2">
        <v>1009</v>
      </c>
      <c r="O2" t="s">
        <v>278</v>
      </c>
      <c r="P2" t="s">
        <v>278</v>
      </c>
      <c r="Q2">
        <v>1</v>
      </c>
      <c r="W2">
        <v>0</v>
      </c>
      <c r="X2">
        <v>-709773495</v>
      </c>
      <c r="Y2">
        <f t="shared" si="209"/>
        <v>10.08</v>
      </c>
      <c r="AA2">
        <v>24.260000000000002</v>
      </c>
      <c r="AB2">
        <v>0</v>
      </c>
      <c r="AC2">
        <v>0</v>
      </c>
      <c r="AD2">
        <v>0</v>
      </c>
      <c r="AE2">
        <v>1.6100000000000001</v>
      </c>
      <c r="AF2">
        <v>0</v>
      </c>
      <c r="AG2">
        <v>0</v>
      </c>
      <c r="AH2">
        <v>0</v>
      </c>
      <c r="AI2">
        <v>14.66</v>
      </c>
      <c r="AJ2">
        <v>1</v>
      </c>
      <c r="AK2">
        <v>1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53</v>
      </c>
      <c r="AT2">
        <v>1.26</v>
      </c>
      <c r="AU2" t="s">
        <v>103</v>
      </c>
      <c r="AV2">
        <v>0</v>
      </c>
      <c r="AW2">
        <v>2</v>
      </c>
      <c r="AX2">
        <v>420746414</v>
      </c>
      <c r="AY2">
        <v>1</v>
      </c>
      <c r="AZ2">
        <v>0</v>
      </c>
      <c r="BA2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ROUND(Y2*Source!I30,9)</f>
        <v>20.16</v>
      </c>
      <c r="CY2">
        <f t="shared" ref="CY2:CY17" si="215">AA2</f>
        <v>24.260000000000002</v>
      </c>
      <c r="CZ2">
        <f t="shared" ref="CZ2:CZ17" si="216">AE2</f>
        <v>1.6100000000000001</v>
      </c>
      <c r="DA2">
        <f t="shared" ref="DA2:DA17" si="217">AI2</f>
        <v>14.66</v>
      </c>
      <c r="DB2">
        <f t="shared" si="210"/>
        <v>16.239999999999998</v>
      </c>
      <c r="DC2">
        <f t="shared" si="211"/>
        <v>0</v>
      </c>
      <c r="DD2" t="s">
        <v>53</v>
      </c>
      <c r="DE2" t="s">
        <v>53</v>
      </c>
      <c r="DF2">
        <f t="shared" ref="DF2:DF7" si="218">ROUND(ROUND(AE2*AI2,2)*CX2,2)</f>
        <v>475.78000000000003</v>
      </c>
      <c r="DG2">
        <f t="shared" si="212"/>
        <v>0</v>
      </c>
      <c r="DH2">
        <f t="shared" si="213"/>
        <v>0</v>
      </c>
      <c r="DI2">
        <f t="shared" si="214"/>
        <v>0</v>
      </c>
      <c r="DJ2">
        <f t="shared" ref="DJ2:DJ17" si="219">DF2</f>
        <v>475.78000000000003</v>
      </c>
      <c r="DK2">
        <v>0</v>
      </c>
      <c r="DL2" t="s">
        <v>53</v>
      </c>
      <c r="DM2">
        <v>0</v>
      </c>
      <c r="DN2" t="s">
        <v>53</v>
      </c>
      <c r="DO2">
        <v>0</v>
      </c>
    </row>
    <row r="3">
      <c r="A3">
        <f>ROW(Source!A30)</f>
        <v>30</v>
      </c>
      <c r="B3">
        <v>416931464</v>
      </c>
      <c r="C3">
        <v>416928871</v>
      </c>
      <c r="D3">
        <v>405885657</v>
      </c>
      <c r="E3">
        <v>1</v>
      </c>
      <c r="F3">
        <v>1</v>
      </c>
      <c r="G3">
        <v>1080</v>
      </c>
      <c r="H3">
        <v>3</v>
      </c>
      <c r="I3" t="s">
        <v>279</v>
      </c>
      <c r="J3" t="s">
        <v>280</v>
      </c>
      <c r="K3" t="s">
        <v>281</v>
      </c>
      <c r="L3">
        <v>1296</v>
      </c>
      <c r="N3">
        <v>1002</v>
      </c>
      <c r="O3" t="s">
        <v>108</v>
      </c>
      <c r="P3" t="s">
        <v>108</v>
      </c>
      <c r="Q3">
        <v>1</v>
      </c>
      <c r="W3">
        <v>0</v>
      </c>
      <c r="X3">
        <v>-1941585368</v>
      </c>
      <c r="Y3">
        <f t="shared" si="209"/>
        <v>42</v>
      </c>
      <c r="AA3">
        <v>241.66</v>
      </c>
      <c r="AB3">
        <v>0</v>
      </c>
      <c r="AC3">
        <v>0</v>
      </c>
      <c r="AD3">
        <v>0</v>
      </c>
      <c r="AE3">
        <v>40.530000000000001</v>
      </c>
      <c r="AF3">
        <v>0</v>
      </c>
      <c r="AG3">
        <v>0</v>
      </c>
      <c r="AH3">
        <v>0</v>
      </c>
      <c r="AI3">
        <v>5.7999999999999998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53</v>
      </c>
      <c r="AT3">
        <v>5.25</v>
      </c>
      <c r="AU3" t="s">
        <v>103</v>
      </c>
      <c r="AV3">
        <v>0</v>
      </c>
      <c r="AW3">
        <v>2</v>
      </c>
      <c r="AX3">
        <v>420746415</v>
      </c>
      <c r="AY3">
        <v>1</v>
      </c>
      <c r="AZ3">
        <v>0</v>
      </c>
      <c r="BA3">
        <v>4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ROUND(Y3*Source!I30,9)</f>
        <v>84</v>
      </c>
      <c r="CY3">
        <f t="shared" si="215"/>
        <v>241.66</v>
      </c>
      <c r="CZ3">
        <f t="shared" si="216"/>
        <v>40.530000000000001</v>
      </c>
      <c r="DA3">
        <f t="shared" si="217"/>
        <v>5.7999999999999998</v>
      </c>
      <c r="DB3">
        <f t="shared" si="210"/>
        <v>1702.24</v>
      </c>
      <c r="DC3">
        <f t="shared" si="211"/>
        <v>0</v>
      </c>
      <c r="DD3" t="s">
        <v>53</v>
      </c>
      <c r="DE3" t="s">
        <v>53</v>
      </c>
      <c r="DF3">
        <f t="shared" si="218"/>
        <v>19745.880000000001</v>
      </c>
      <c r="DG3">
        <f t="shared" si="212"/>
        <v>0</v>
      </c>
      <c r="DH3">
        <f t="shared" si="213"/>
        <v>0</v>
      </c>
      <c r="DI3">
        <f t="shared" si="214"/>
        <v>0</v>
      </c>
      <c r="DJ3">
        <f t="shared" si="219"/>
        <v>19745.880000000001</v>
      </c>
      <c r="DK3">
        <v>0</v>
      </c>
      <c r="DL3" t="s">
        <v>53</v>
      </c>
      <c r="DM3">
        <v>0</v>
      </c>
      <c r="DN3" t="s">
        <v>53</v>
      </c>
      <c r="DO3">
        <v>0</v>
      </c>
    </row>
    <row r="4">
      <c r="A4">
        <f>ROW(Source!A30)</f>
        <v>30</v>
      </c>
      <c r="B4">
        <v>416931464</v>
      </c>
      <c r="C4">
        <v>416928871</v>
      </c>
      <c r="D4">
        <v>405885658</v>
      </c>
      <c r="E4">
        <v>1</v>
      </c>
      <c r="F4">
        <v>1</v>
      </c>
      <c r="G4">
        <v>1080</v>
      </c>
      <c r="H4">
        <v>3</v>
      </c>
      <c r="I4" t="s">
        <v>282</v>
      </c>
      <c r="J4" t="s">
        <v>283</v>
      </c>
      <c r="K4" t="s">
        <v>284</v>
      </c>
      <c r="L4">
        <v>1346</v>
      </c>
      <c r="N4">
        <v>1009</v>
      </c>
      <c r="O4" t="s">
        <v>278</v>
      </c>
      <c r="P4" t="s">
        <v>278</v>
      </c>
      <c r="Q4">
        <v>1</v>
      </c>
      <c r="W4">
        <v>0</v>
      </c>
      <c r="X4">
        <v>1547131712</v>
      </c>
      <c r="Y4">
        <f t="shared" si="209"/>
        <v>3.9199999999999999</v>
      </c>
      <c r="AA4">
        <v>403.95999999999998</v>
      </c>
      <c r="AB4">
        <v>0</v>
      </c>
      <c r="AC4">
        <v>0</v>
      </c>
      <c r="AD4">
        <v>0</v>
      </c>
      <c r="AE4">
        <v>76.599999999999994</v>
      </c>
      <c r="AF4">
        <v>0</v>
      </c>
      <c r="AG4">
        <v>0</v>
      </c>
      <c r="AH4">
        <v>0</v>
      </c>
      <c r="AI4">
        <v>5.1299999999999999</v>
      </c>
      <c r="AJ4">
        <v>1</v>
      </c>
      <c r="AK4">
        <v>1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53</v>
      </c>
      <c r="AT4">
        <v>0.48999999999999999</v>
      </c>
      <c r="AU4" t="s">
        <v>103</v>
      </c>
      <c r="AV4">
        <v>0</v>
      </c>
      <c r="AW4">
        <v>2</v>
      </c>
      <c r="AX4">
        <v>420746416</v>
      </c>
      <c r="AY4">
        <v>1</v>
      </c>
      <c r="AZ4">
        <v>0</v>
      </c>
      <c r="BA4">
        <v>5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ROUND(Y4*Source!I30,9)</f>
        <v>7.8400000000000007</v>
      </c>
      <c r="CY4">
        <f t="shared" si="215"/>
        <v>403.95999999999998</v>
      </c>
      <c r="CZ4">
        <f t="shared" si="216"/>
        <v>76.599999999999994</v>
      </c>
      <c r="DA4">
        <f t="shared" si="217"/>
        <v>5.1299999999999999</v>
      </c>
      <c r="DB4">
        <f t="shared" si="210"/>
        <v>300.24000000000001</v>
      </c>
      <c r="DC4">
        <f t="shared" si="211"/>
        <v>0</v>
      </c>
      <c r="DD4" t="s">
        <v>53</v>
      </c>
      <c r="DE4" t="s">
        <v>53</v>
      </c>
      <c r="DF4">
        <f t="shared" si="218"/>
        <v>3080.8099999999999</v>
      </c>
      <c r="DG4">
        <f t="shared" si="212"/>
        <v>0</v>
      </c>
      <c r="DH4">
        <f t="shared" si="213"/>
        <v>0</v>
      </c>
      <c r="DI4">
        <f t="shared" si="214"/>
        <v>0</v>
      </c>
      <c r="DJ4">
        <f t="shared" si="219"/>
        <v>3080.8099999999999</v>
      </c>
      <c r="DK4">
        <v>0</v>
      </c>
      <c r="DL4" t="s">
        <v>53</v>
      </c>
      <c r="DM4">
        <v>0</v>
      </c>
      <c r="DN4" t="s">
        <v>53</v>
      </c>
      <c r="DO4">
        <v>0</v>
      </c>
    </row>
    <row r="5">
      <c r="A5">
        <f>ROW(Source!A30)</f>
        <v>30</v>
      </c>
      <c r="B5">
        <v>416931464</v>
      </c>
      <c r="C5">
        <v>416928871</v>
      </c>
      <c r="D5">
        <v>405886413</v>
      </c>
      <c r="E5">
        <v>1</v>
      </c>
      <c r="F5">
        <v>1</v>
      </c>
      <c r="G5">
        <v>1080</v>
      </c>
      <c r="H5">
        <v>3</v>
      </c>
      <c r="I5" t="s">
        <v>107</v>
      </c>
      <c r="J5" t="s">
        <v>109</v>
      </c>
      <c r="K5" t="s">
        <v>39</v>
      </c>
      <c r="L5">
        <v>1296</v>
      </c>
      <c r="N5">
        <v>1002</v>
      </c>
      <c r="O5" t="s">
        <v>108</v>
      </c>
      <c r="P5" t="s">
        <v>108</v>
      </c>
      <c r="Q5">
        <v>1</v>
      </c>
      <c r="W5">
        <v>0</v>
      </c>
      <c r="X5">
        <v>1813685876</v>
      </c>
      <c r="Y5">
        <f t="shared" si="209"/>
        <v>1.2</v>
      </c>
      <c r="AA5">
        <v>118.51000000000001</v>
      </c>
      <c r="AB5">
        <v>0</v>
      </c>
      <c r="AC5">
        <v>0</v>
      </c>
      <c r="AD5">
        <v>0</v>
      </c>
      <c r="AE5">
        <v>21.199999999999999</v>
      </c>
      <c r="AF5">
        <v>0</v>
      </c>
      <c r="AG5">
        <v>0</v>
      </c>
      <c r="AH5">
        <v>0</v>
      </c>
      <c r="AI5">
        <v>5.5899999999999999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53</v>
      </c>
      <c r="AT5">
        <v>0.14999999999999999</v>
      </c>
      <c r="AU5" t="s">
        <v>103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53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ROUND(Y5*Source!I30,9)</f>
        <v>2.4000000000000004</v>
      </c>
      <c r="CY5">
        <f t="shared" si="215"/>
        <v>118.51000000000001</v>
      </c>
      <c r="CZ5">
        <f t="shared" si="216"/>
        <v>21.199999999999999</v>
      </c>
      <c r="DA5">
        <f t="shared" si="217"/>
        <v>5.5899999999999999</v>
      </c>
      <c r="DB5">
        <f t="shared" si="210"/>
        <v>25.439999999999998</v>
      </c>
      <c r="DC5">
        <f t="shared" si="211"/>
        <v>0</v>
      </c>
      <c r="DD5" t="s">
        <v>53</v>
      </c>
      <c r="DE5" t="s">
        <v>53</v>
      </c>
      <c r="DF5">
        <f t="shared" si="218"/>
        <v>284.42000000000002</v>
      </c>
      <c r="DG5">
        <f t="shared" si="212"/>
        <v>0</v>
      </c>
      <c r="DH5">
        <f t="shared" si="213"/>
        <v>0</v>
      </c>
      <c r="DI5">
        <f t="shared" si="214"/>
        <v>0</v>
      </c>
      <c r="DJ5">
        <f t="shared" si="219"/>
        <v>284.42000000000002</v>
      </c>
      <c r="DK5">
        <v>0</v>
      </c>
      <c r="DL5" t="s">
        <v>53</v>
      </c>
      <c r="DM5">
        <v>0</v>
      </c>
      <c r="DN5" t="s">
        <v>53</v>
      </c>
      <c r="DO5">
        <v>0</v>
      </c>
    </row>
    <row r="6">
      <c r="A6">
        <f>ROW(Source!A30)</f>
        <v>30</v>
      </c>
      <c r="B6">
        <v>416931464</v>
      </c>
      <c r="C6">
        <v>416928871</v>
      </c>
      <c r="D6">
        <v>405884611</v>
      </c>
      <c r="E6">
        <v>1</v>
      </c>
      <c r="F6">
        <v>1</v>
      </c>
      <c r="G6">
        <v>1080</v>
      </c>
      <c r="H6">
        <v>3</v>
      </c>
      <c r="I6" t="s">
        <v>285</v>
      </c>
      <c r="J6" t="s">
        <v>286</v>
      </c>
      <c r="K6" t="s">
        <v>287</v>
      </c>
      <c r="L6">
        <v>1346</v>
      </c>
      <c r="N6">
        <v>1009</v>
      </c>
      <c r="O6" t="s">
        <v>278</v>
      </c>
      <c r="P6" t="s">
        <v>278</v>
      </c>
      <c r="Q6">
        <v>1</v>
      </c>
      <c r="W6">
        <v>0</v>
      </c>
      <c r="X6">
        <v>2120032869</v>
      </c>
      <c r="Y6">
        <f t="shared" si="209"/>
        <v>0.40000000000000002</v>
      </c>
      <c r="AA6">
        <v>398.38999999999999</v>
      </c>
      <c r="AB6">
        <v>0</v>
      </c>
      <c r="AC6">
        <v>0</v>
      </c>
      <c r="AD6">
        <v>0</v>
      </c>
      <c r="AE6">
        <v>16.690000000000001</v>
      </c>
      <c r="AF6">
        <v>0</v>
      </c>
      <c r="AG6">
        <v>0</v>
      </c>
      <c r="AH6">
        <v>0</v>
      </c>
      <c r="AI6">
        <v>23.219999999999999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53</v>
      </c>
      <c r="AT6">
        <v>0.050000000000000003</v>
      </c>
      <c r="AU6" t="s">
        <v>103</v>
      </c>
      <c r="AV6">
        <v>0</v>
      </c>
      <c r="AW6">
        <v>2</v>
      </c>
      <c r="AX6">
        <v>420746417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0.80000000000000004</v>
      </c>
      <c r="CY6">
        <f t="shared" si="215"/>
        <v>398.38999999999999</v>
      </c>
      <c r="CZ6">
        <f t="shared" si="216"/>
        <v>16.690000000000001</v>
      </c>
      <c r="DA6">
        <f t="shared" si="217"/>
        <v>23.219999999999999</v>
      </c>
      <c r="DB6">
        <f t="shared" si="210"/>
        <v>6.6399999999999997</v>
      </c>
      <c r="DC6">
        <f t="shared" si="211"/>
        <v>0</v>
      </c>
      <c r="DD6" t="s">
        <v>53</v>
      </c>
      <c r="DE6" t="s">
        <v>53</v>
      </c>
      <c r="DF6">
        <f t="shared" si="218"/>
        <v>310.03000000000003</v>
      </c>
      <c r="DG6">
        <f t="shared" si="212"/>
        <v>0</v>
      </c>
      <c r="DH6">
        <f t="shared" si="213"/>
        <v>0</v>
      </c>
      <c r="DI6">
        <f t="shared" si="214"/>
        <v>0</v>
      </c>
      <c r="DJ6">
        <f t="shared" si="219"/>
        <v>310.03000000000003</v>
      </c>
      <c r="DK6">
        <v>0</v>
      </c>
      <c r="DL6" t="s">
        <v>53</v>
      </c>
      <c r="DM6">
        <v>0</v>
      </c>
      <c r="DN6" t="s">
        <v>53</v>
      </c>
      <c r="DO6">
        <v>0</v>
      </c>
    </row>
    <row r="7">
      <c r="A7">
        <f>ROW(Source!A30)</f>
        <v>30</v>
      </c>
      <c r="B7">
        <v>416931464</v>
      </c>
      <c r="C7">
        <v>416928871</v>
      </c>
      <c r="D7">
        <v>405884625</v>
      </c>
      <c r="E7">
        <v>1</v>
      </c>
      <c r="F7">
        <v>1</v>
      </c>
      <c r="G7">
        <v>1080</v>
      </c>
      <c r="H7">
        <v>3</v>
      </c>
      <c r="I7" t="s">
        <v>288</v>
      </c>
      <c r="J7" t="s">
        <v>289</v>
      </c>
      <c r="K7" t="s">
        <v>290</v>
      </c>
      <c r="L7">
        <v>1348</v>
      </c>
      <c r="N7">
        <v>1009</v>
      </c>
      <c r="O7" t="s">
        <v>291</v>
      </c>
      <c r="P7" t="s">
        <v>291</v>
      </c>
      <c r="Q7">
        <v>1000</v>
      </c>
      <c r="W7">
        <v>0</v>
      </c>
      <c r="X7">
        <v>630542312</v>
      </c>
      <c r="Y7">
        <f t="shared" si="209"/>
        <v>0.01</v>
      </c>
      <c r="AA7">
        <v>64678.349999999999</v>
      </c>
      <c r="AB7">
        <v>0</v>
      </c>
      <c r="AC7">
        <v>0</v>
      </c>
      <c r="AD7">
        <v>0</v>
      </c>
      <c r="AE7">
        <v>7350.0799999999999</v>
      </c>
      <c r="AF7">
        <v>0</v>
      </c>
      <c r="AG7">
        <v>0</v>
      </c>
      <c r="AH7">
        <v>0</v>
      </c>
      <c r="AI7">
        <v>8.5600000000000005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53</v>
      </c>
      <c r="AT7">
        <v>0.00125</v>
      </c>
      <c r="AU7" t="s">
        <v>103</v>
      </c>
      <c r="AV7">
        <v>0</v>
      </c>
      <c r="AW7">
        <v>2</v>
      </c>
      <c r="AX7">
        <v>420746418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ROUND(Y7*Source!I30,9)</f>
        <v>0.02</v>
      </c>
      <c r="CY7">
        <f t="shared" si="215"/>
        <v>64678.349999999999</v>
      </c>
      <c r="CZ7">
        <f t="shared" si="216"/>
        <v>7350.0799999999999</v>
      </c>
      <c r="DA7">
        <f t="shared" si="217"/>
        <v>8.5600000000000005</v>
      </c>
      <c r="DB7">
        <f t="shared" si="210"/>
        <v>73.519999999999996</v>
      </c>
      <c r="DC7">
        <f t="shared" si="211"/>
        <v>0</v>
      </c>
      <c r="DD7" t="s">
        <v>53</v>
      </c>
      <c r="DE7" t="s">
        <v>53</v>
      </c>
      <c r="DF7">
        <f t="shared" si="218"/>
        <v>1258.3299999999999</v>
      </c>
      <c r="DG7">
        <f t="shared" si="212"/>
        <v>0</v>
      </c>
      <c r="DH7">
        <f t="shared" si="213"/>
        <v>0</v>
      </c>
      <c r="DI7">
        <f t="shared" si="214"/>
        <v>0</v>
      </c>
      <c r="DJ7">
        <f t="shared" si="219"/>
        <v>1258.3299999999999</v>
      </c>
      <c r="DK7">
        <v>0</v>
      </c>
      <c r="DL7" t="s">
        <v>53</v>
      </c>
      <c r="DM7">
        <v>0</v>
      </c>
      <c r="DN7" t="s">
        <v>53</v>
      </c>
      <c r="DO7">
        <v>0</v>
      </c>
    </row>
    <row r="8">
      <c r="A8">
        <f>ROW(Source!A30)</f>
        <v>30</v>
      </c>
      <c r="B8">
        <v>416931464</v>
      </c>
      <c r="C8">
        <v>416928871</v>
      </c>
      <c r="D8">
        <v>405884716</v>
      </c>
      <c r="E8">
        <v>1</v>
      </c>
      <c r="F8">
        <v>1</v>
      </c>
      <c r="G8">
        <v>1080</v>
      </c>
      <c r="H8">
        <v>3</v>
      </c>
      <c r="I8" t="s">
        <v>292</v>
      </c>
      <c r="J8" t="s">
        <v>293</v>
      </c>
      <c r="K8" t="s">
        <v>294</v>
      </c>
      <c r="L8">
        <v>1348</v>
      </c>
      <c r="N8">
        <v>1009</v>
      </c>
      <c r="O8" t="s">
        <v>291</v>
      </c>
      <c r="P8" t="s">
        <v>291</v>
      </c>
      <c r="Q8">
        <v>1000</v>
      </c>
      <c r="W8">
        <v>0</v>
      </c>
      <c r="X8">
        <v>-766515275</v>
      </c>
      <c r="Y8">
        <f t="shared" si="209"/>
        <v>0.0016000000000000001</v>
      </c>
      <c r="AA8">
        <v>57190.139999999999</v>
      </c>
      <c r="AB8">
        <v>0</v>
      </c>
      <c r="AC8">
        <v>0</v>
      </c>
      <c r="AD8">
        <v>0</v>
      </c>
      <c r="AE8">
        <v>55632.43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53</v>
      </c>
      <c r="AT8">
        <v>0.00020000000000000001</v>
      </c>
      <c r="AU8" t="s">
        <v>103</v>
      </c>
      <c r="AV8">
        <v>0</v>
      </c>
      <c r="AW8">
        <v>2</v>
      </c>
      <c r="AX8">
        <v>420746419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ROUND(Y8*Source!I30,9)</f>
        <v>0.0032000000000000002</v>
      </c>
      <c r="CY8">
        <f t="shared" si="215"/>
        <v>57190.139999999999</v>
      </c>
      <c r="CZ8">
        <f t="shared" si="216"/>
        <v>55632.43</v>
      </c>
      <c r="DA8">
        <f t="shared" si="217"/>
        <v>1</v>
      </c>
      <c r="DB8">
        <f t="shared" si="210"/>
        <v>89.039999999999992</v>
      </c>
      <c r="DC8">
        <f t="shared" si="211"/>
        <v>0</v>
      </c>
      <c r="DD8" t="s">
        <v>53</v>
      </c>
      <c r="DE8" t="s">
        <v>53</v>
      </c>
      <c r="DF8">
        <f>ROUND(ROUND(AE8,2)*CX8,2)</f>
        <v>178.02000000000001</v>
      </c>
      <c r="DG8">
        <f t="shared" si="212"/>
        <v>0</v>
      </c>
      <c r="DH8">
        <f t="shared" si="213"/>
        <v>0</v>
      </c>
      <c r="DI8">
        <f t="shared" si="214"/>
        <v>0</v>
      </c>
      <c r="DJ8">
        <f t="shared" si="219"/>
        <v>178.02000000000001</v>
      </c>
      <c r="DK8">
        <v>0</v>
      </c>
      <c r="DL8" t="s">
        <v>53</v>
      </c>
      <c r="DM8">
        <v>0</v>
      </c>
      <c r="DN8" t="s">
        <v>53</v>
      </c>
      <c r="DO8">
        <v>0</v>
      </c>
    </row>
    <row r="9">
      <c r="A9">
        <f>ROW(Source!A30)</f>
        <v>30</v>
      </c>
      <c r="B9">
        <v>416931464</v>
      </c>
      <c r="C9">
        <v>416928871</v>
      </c>
      <c r="D9">
        <v>405884744</v>
      </c>
      <c r="E9">
        <v>1</v>
      </c>
      <c r="F9">
        <v>1</v>
      </c>
      <c r="G9">
        <v>1080</v>
      </c>
      <c r="H9">
        <v>3</v>
      </c>
      <c r="I9" t="s">
        <v>295</v>
      </c>
      <c r="J9" t="s">
        <v>296</v>
      </c>
      <c r="K9" t="s">
        <v>297</v>
      </c>
      <c r="L9">
        <v>1346</v>
      </c>
      <c r="N9">
        <v>1009</v>
      </c>
      <c r="O9" t="s">
        <v>278</v>
      </c>
      <c r="P9" t="s">
        <v>278</v>
      </c>
      <c r="Q9">
        <v>1</v>
      </c>
      <c r="W9">
        <v>0</v>
      </c>
      <c r="X9">
        <v>2024383716</v>
      </c>
      <c r="Y9">
        <f t="shared" si="209"/>
        <v>0.72255999999999998</v>
      </c>
      <c r="AA9">
        <v>246.66999999999999</v>
      </c>
      <c r="AB9">
        <v>0</v>
      </c>
      <c r="AC9">
        <v>0</v>
      </c>
      <c r="AD9">
        <v>0</v>
      </c>
      <c r="AE9">
        <v>50.409999999999997</v>
      </c>
      <c r="AF9">
        <v>0</v>
      </c>
      <c r="AG9">
        <v>0</v>
      </c>
      <c r="AH9">
        <v>0</v>
      </c>
      <c r="AI9">
        <v>4.7599999999999998</v>
      </c>
      <c r="AJ9">
        <v>1</v>
      </c>
      <c r="AK9">
        <v>1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53</v>
      </c>
      <c r="AT9">
        <v>0.090319999999999998</v>
      </c>
      <c r="AU9" t="s">
        <v>103</v>
      </c>
      <c r="AV9">
        <v>0</v>
      </c>
      <c r="AW9">
        <v>2</v>
      </c>
      <c r="AX9">
        <v>420746420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ROUND(Y9*Source!I30,9)</f>
        <v>1.4451200000000002</v>
      </c>
      <c r="CY9">
        <f t="shared" si="215"/>
        <v>246.66999999999999</v>
      </c>
      <c r="CZ9">
        <f t="shared" si="216"/>
        <v>50.409999999999997</v>
      </c>
      <c r="DA9">
        <f t="shared" si="217"/>
        <v>4.7599999999999998</v>
      </c>
      <c r="DB9">
        <f t="shared" si="210"/>
        <v>36.399999999999999</v>
      </c>
      <c r="DC9">
        <f t="shared" si="211"/>
        <v>0</v>
      </c>
      <c r="DD9" t="s">
        <v>53</v>
      </c>
      <c r="DE9" t="s">
        <v>53</v>
      </c>
      <c r="DF9">
        <f t="shared" ref="DF9:DF16" si="220">ROUND(ROUND(AE9*AI9,2)*CX9,2)</f>
        <v>346.75999999999999</v>
      </c>
      <c r="DG9">
        <f t="shared" si="212"/>
        <v>0</v>
      </c>
      <c r="DH9">
        <f t="shared" si="213"/>
        <v>0</v>
      </c>
      <c r="DI9">
        <f t="shared" si="214"/>
        <v>0</v>
      </c>
      <c r="DJ9">
        <f t="shared" si="219"/>
        <v>346.75999999999999</v>
      </c>
      <c r="DK9">
        <v>0</v>
      </c>
      <c r="DL9" t="s">
        <v>53</v>
      </c>
      <c r="DM9">
        <v>0</v>
      </c>
      <c r="DN9" t="s">
        <v>53</v>
      </c>
      <c r="DO9">
        <v>0</v>
      </c>
    </row>
    <row r="10">
      <c r="A10">
        <f>ROW(Source!A30)</f>
        <v>30</v>
      </c>
      <c r="B10">
        <v>416931464</v>
      </c>
      <c r="C10">
        <v>416928871</v>
      </c>
      <c r="D10">
        <v>405884888</v>
      </c>
      <c r="E10">
        <v>1</v>
      </c>
      <c r="F10">
        <v>1</v>
      </c>
      <c r="G10">
        <v>1080</v>
      </c>
      <c r="H10">
        <v>3</v>
      </c>
      <c r="I10" t="s">
        <v>298</v>
      </c>
      <c r="J10" t="s">
        <v>299</v>
      </c>
      <c r="K10" t="s">
        <v>300</v>
      </c>
      <c r="L10">
        <v>1346</v>
      </c>
      <c r="N10">
        <v>1009</v>
      </c>
      <c r="O10" t="s">
        <v>278</v>
      </c>
      <c r="P10" t="s">
        <v>278</v>
      </c>
      <c r="Q10">
        <v>1</v>
      </c>
      <c r="W10">
        <v>0</v>
      </c>
      <c r="X10">
        <v>-162217847</v>
      </c>
      <c r="Y10">
        <f t="shared" si="209"/>
        <v>2.3999999999999999</v>
      </c>
      <c r="AA10">
        <v>154.83000000000001</v>
      </c>
      <c r="AB10">
        <v>0</v>
      </c>
      <c r="AC10">
        <v>0</v>
      </c>
      <c r="AD10">
        <v>0</v>
      </c>
      <c r="AE10">
        <v>20.190000000000001</v>
      </c>
      <c r="AF10">
        <v>0</v>
      </c>
      <c r="AG10">
        <v>0</v>
      </c>
      <c r="AH10">
        <v>0</v>
      </c>
      <c r="AI10">
        <v>7.46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53</v>
      </c>
      <c r="AT10">
        <v>0.29999999999999999</v>
      </c>
      <c r="AU10" t="s">
        <v>103</v>
      </c>
      <c r="AV10">
        <v>0</v>
      </c>
      <c r="AW10">
        <v>2</v>
      </c>
      <c r="AX10">
        <v>420746421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ROUND(Y10*Source!I30,9)</f>
        <v>4.8000000000000007</v>
      </c>
      <c r="CY10">
        <f t="shared" si="215"/>
        <v>154.83000000000001</v>
      </c>
      <c r="CZ10">
        <f t="shared" si="216"/>
        <v>20.190000000000001</v>
      </c>
      <c r="DA10">
        <f t="shared" si="217"/>
        <v>7.46</v>
      </c>
      <c r="DB10">
        <f t="shared" si="210"/>
        <v>48.479999999999997</v>
      </c>
      <c r="DC10">
        <f t="shared" si="211"/>
        <v>0</v>
      </c>
      <c r="DD10" t="s">
        <v>53</v>
      </c>
      <c r="DE10" t="s">
        <v>53</v>
      </c>
      <c r="DF10">
        <f t="shared" si="220"/>
        <v>722.98000000000002</v>
      </c>
      <c r="DG10">
        <f t="shared" si="212"/>
        <v>0</v>
      </c>
      <c r="DH10">
        <f t="shared" si="213"/>
        <v>0</v>
      </c>
      <c r="DI10">
        <f t="shared" si="214"/>
        <v>0</v>
      </c>
      <c r="DJ10">
        <f t="shared" si="219"/>
        <v>722.98000000000002</v>
      </c>
      <c r="DK10">
        <v>0</v>
      </c>
      <c r="DL10" t="s">
        <v>53</v>
      </c>
      <c r="DM10">
        <v>0</v>
      </c>
      <c r="DN10" t="s">
        <v>53</v>
      </c>
      <c r="DO10">
        <v>0</v>
      </c>
    </row>
    <row r="11">
      <c r="A11">
        <f>ROW(Source!A30)</f>
        <v>30</v>
      </c>
      <c r="B11">
        <v>416931464</v>
      </c>
      <c r="C11">
        <v>416928871</v>
      </c>
      <c r="D11">
        <v>405884921</v>
      </c>
      <c r="E11">
        <v>1</v>
      </c>
      <c r="F11">
        <v>1</v>
      </c>
      <c r="G11">
        <v>1080</v>
      </c>
      <c r="H11">
        <v>3</v>
      </c>
      <c r="I11" t="s">
        <v>301</v>
      </c>
      <c r="J11" t="s">
        <v>302</v>
      </c>
      <c r="K11" t="s">
        <v>303</v>
      </c>
      <c r="L11">
        <v>1327</v>
      </c>
      <c r="N11">
        <v>1005</v>
      </c>
      <c r="O11" t="s">
        <v>113</v>
      </c>
      <c r="P11" t="s">
        <v>113</v>
      </c>
      <c r="Q11">
        <v>1</v>
      </c>
      <c r="W11">
        <v>0</v>
      </c>
      <c r="X11">
        <v>405590798</v>
      </c>
      <c r="Y11">
        <f t="shared" si="209"/>
        <v>2.8799999999999999</v>
      </c>
      <c r="AA11">
        <v>589.20000000000005</v>
      </c>
      <c r="AB11">
        <v>0</v>
      </c>
      <c r="AC11">
        <v>0</v>
      </c>
      <c r="AD11">
        <v>0</v>
      </c>
      <c r="AE11">
        <v>51.450000000000003</v>
      </c>
      <c r="AF11">
        <v>0</v>
      </c>
      <c r="AG11">
        <v>0</v>
      </c>
      <c r="AH11">
        <v>0</v>
      </c>
      <c r="AI11">
        <v>11.140000000000001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53</v>
      </c>
      <c r="AT11">
        <v>0.35999999999999999</v>
      </c>
      <c r="AU11" t="s">
        <v>103</v>
      </c>
      <c r="AV11">
        <v>0</v>
      </c>
      <c r="AW11">
        <v>2</v>
      </c>
      <c r="AX11">
        <v>420746422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ROUND(Y11*Source!I30,9)</f>
        <v>5.7600000000000007</v>
      </c>
      <c r="CY11">
        <f t="shared" si="215"/>
        <v>589.20000000000005</v>
      </c>
      <c r="CZ11">
        <f t="shared" si="216"/>
        <v>51.450000000000003</v>
      </c>
      <c r="DA11">
        <f t="shared" si="217"/>
        <v>11.140000000000001</v>
      </c>
      <c r="DB11">
        <f t="shared" si="210"/>
        <v>148.16</v>
      </c>
      <c r="DC11">
        <f t="shared" si="211"/>
        <v>0</v>
      </c>
      <c r="DD11" t="s">
        <v>53</v>
      </c>
      <c r="DE11" t="s">
        <v>53</v>
      </c>
      <c r="DF11">
        <f t="shared" si="220"/>
        <v>3301.3400000000001</v>
      </c>
      <c r="DG11">
        <f t="shared" si="212"/>
        <v>0</v>
      </c>
      <c r="DH11">
        <f t="shared" si="213"/>
        <v>0</v>
      </c>
      <c r="DI11">
        <f t="shared" si="214"/>
        <v>0</v>
      </c>
      <c r="DJ11">
        <f t="shared" si="219"/>
        <v>3301.3400000000001</v>
      </c>
      <c r="DK11">
        <v>0</v>
      </c>
      <c r="DL11" t="s">
        <v>53</v>
      </c>
      <c r="DM11">
        <v>0</v>
      </c>
      <c r="DN11" t="s">
        <v>53</v>
      </c>
      <c r="DO11">
        <v>0</v>
      </c>
    </row>
    <row r="12">
      <c r="A12">
        <f>ROW(Source!A30)</f>
        <v>30</v>
      </c>
      <c r="B12">
        <v>416931464</v>
      </c>
      <c r="C12">
        <v>416928871</v>
      </c>
      <c r="D12">
        <v>405885004</v>
      </c>
      <c r="E12">
        <v>1</v>
      </c>
      <c r="F12">
        <v>1</v>
      </c>
      <c r="G12">
        <v>1080</v>
      </c>
      <c r="H12">
        <v>3</v>
      </c>
      <c r="I12" t="s">
        <v>304</v>
      </c>
      <c r="J12" t="s">
        <v>305</v>
      </c>
      <c r="K12" t="s">
        <v>306</v>
      </c>
      <c r="L12">
        <v>1348</v>
      </c>
      <c r="N12">
        <v>1009</v>
      </c>
      <c r="O12" t="s">
        <v>291</v>
      </c>
      <c r="P12" t="s">
        <v>291</v>
      </c>
      <c r="Q12">
        <v>1000</v>
      </c>
      <c r="W12">
        <v>0</v>
      </c>
      <c r="X12">
        <v>-108669029</v>
      </c>
      <c r="Y12">
        <f t="shared" si="209"/>
        <v>8.0000000000000007e-05</v>
      </c>
      <c r="AA12">
        <v>1539109.4299999999</v>
      </c>
      <c r="AB12">
        <v>0</v>
      </c>
      <c r="AC12">
        <v>0</v>
      </c>
      <c r="AD12">
        <v>0</v>
      </c>
      <c r="AE12">
        <v>60960.43</v>
      </c>
      <c r="AF12">
        <v>0</v>
      </c>
      <c r="AG12">
        <v>0</v>
      </c>
      <c r="AH12">
        <v>0</v>
      </c>
      <c r="AI12">
        <v>24.559999999999999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53</v>
      </c>
      <c r="AT12">
        <v>1.0000000000000001e-05</v>
      </c>
      <c r="AU12" t="s">
        <v>103</v>
      </c>
      <c r="AV12">
        <v>0</v>
      </c>
      <c r="AW12">
        <v>2</v>
      </c>
      <c r="AX12">
        <v>420746423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ROUND(Y12*Source!I30,9)</f>
        <v>0.00016000000000000001</v>
      </c>
      <c r="CY12">
        <f t="shared" si="215"/>
        <v>1539109.4299999999</v>
      </c>
      <c r="CZ12">
        <f t="shared" si="216"/>
        <v>60960.43</v>
      </c>
      <c r="DA12">
        <f t="shared" si="217"/>
        <v>24.559999999999999</v>
      </c>
      <c r="DB12">
        <f t="shared" si="210"/>
        <v>4.8799999999999999</v>
      </c>
      <c r="DC12">
        <f t="shared" si="211"/>
        <v>0</v>
      </c>
      <c r="DD12" t="s">
        <v>53</v>
      </c>
      <c r="DE12" t="s">
        <v>53</v>
      </c>
      <c r="DF12">
        <f t="shared" si="220"/>
        <v>239.55000000000001</v>
      </c>
      <c r="DG12">
        <f t="shared" si="212"/>
        <v>0</v>
      </c>
      <c r="DH12">
        <f t="shared" si="213"/>
        <v>0</v>
      </c>
      <c r="DI12">
        <f t="shared" si="214"/>
        <v>0</v>
      </c>
      <c r="DJ12">
        <f t="shared" si="219"/>
        <v>239.55000000000001</v>
      </c>
      <c r="DK12">
        <v>0</v>
      </c>
      <c r="DL12" t="s">
        <v>53</v>
      </c>
      <c r="DM12">
        <v>0</v>
      </c>
      <c r="DN12" t="s">
        <v>53</v>
      </c>
      <c r="DO12">
        <v>0</v>
      </c>
    </row>
    <row r="13">
      <c r="A13">
        <f>ROW(Source!A30)</f>
        <v>30</v>
      </c>
      <c r="B13">
        <v>416931464</v>
      </c>
      <c r="C13">
        <v>416928871</v>
      </c>
      <c r="D13">
        <v>405898225</v>
      </c>
      <c r="E13">
        <v>1</v>
      </c>
      <c r="F13">
        <v>1</v>
      </c>
      <c r="G13">
        <v>1080</v>
      </c>
      <c r="H13">
        <v>3</v>
      </c>
      <c r="I13" t="s">
        <v>307</v>
      </c>
      <c r="J13" t="s">
        <v>308</v>
      </c>
      <c r="K13" t="s">
        <v>309</v>
      </c>
      <c r="L13">
        <v>1301</v>
      </c>
      <c r="N13">
        <v>1003</v>
      </c>
      <c r="O13" t="s">
        <v>310</v>
      </c>
      <c r="P13" t="s">
        <v>310</v>
      </c>
      <c r="Q13">
        <v>1</v>
      </c>
      <c r="W13">
        <v>0</v>
      </c>
      <c r="X13">
        <v>2100521464</v>
      </c>
      <c r="Y13">
        <f t="shared" si="209"/>
        <v>10.4</v>
      </c>
      <c r="AA13">
        <v>52.920000000000002</v>
      </c>
      <c r="AB13">
        <v>0</v>
      </c>
      <c r="AC13">
        <v>0</v>
      </c>
      <c r="AD13">
        <v>0</v>
      </c>
      <c r="AE13">
        <v>9.1600000000000001</v>
      </c>
      <c r="AF13">
        <v>0</v>
      </c>
      <c r="AG13">
        <v>0</v>
      </c>
      <c r="AH13">
        <v>0</v>
      </c>
      <c r="AI13">
        <v>5.6200000000000001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53</v>
      </c>
      <c r="AT13">
        <v>1.3</v>
      </c>
      <c r="AU13" t="s">
        <v>103</v>
      </c>
      <c r="AV13">
        <v>0</v>
      </c>
      <c r="AW13">
        <v>2</v>
      </c>
      <c r="AX13">
        <v>420746424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ROUND(Y13*Source!I30,9)</f>
        <v>20.800000000000001</v>
      </c>
      <c r="CY13">
        <f t="shared" si="215"/>
        <v>52.920000000000002</v>
      </c>
      <c r="CZ13">
        <f t="shared" si="216"/>
        <v>9.1600000000000001</v>
      </c>
      <c r="DA13">
        <f t="shared" si="217"/>
        <v>5.6200000000000001</v>
      </c>
      <c r="DB13">
        <f t="shared" si="210"/>
        <v>95.280000000000001</v>
      </c>
      <c r="DC13">
        <f t="shared" si="211"/>
        <v>0</v>
      </c>
      <c r="DD13" t="s">
        <v>53</v>
      </c>
      <c r="DE13" t="s">
        <v>53</v>
      </c>
      <c r="DF13">
        <f t="shared" si="220"/>
        <v>1070.78</v>
      </c>
      <c r="DG13">
        <f t="shared" si="212"/>
        <v>0</v>
      </c>
      <c r="DH13">
        <f t="shared" si="213"/>
        <v>0</v>
      </c>
      <c r="DI13">
        <f t="shared" si="214"/>
        <v>0</v>
      </c>
      <c r="DJ13">
        <f t="shared" si="219"/>
        <v>1070.78</v>
      </c>
      <c r="DK13">
        <v>0</v>
      </c>
      <c r="DL13" t="s">
        <v>53</v>
      </c>
      <c r="DM13">
        <v>0</v>
      </c>
      <c r="DN13" t="s">
        <v>53</v>
      </c>
      <c r="DO13">
        <v>0</v>
      </c>
    </row>
    <row r="14">
      <c r="A14">
        <f>ROW(Source!A30)</f>
        <v>30</v>
      </c>
      <c r="B14">
        <v>416931464</v>
      </c>
      <c r="C14">
        <v>416928871</v>
      </c>
      <c r="D14">
        <v>405914005</v>
      </c>
      <c r="E14">
        <v>1</v>
      </c>
      <c r="F14">
        <v>1</v>
      </c>
      <c r="G14">
        <v>1080</v>
      </c>
      <c r="H14">
        <v>3</v>
      </c>
      <c r="I14" t="s">
        <v>311</v>
      </c>
      <c r="J14" t="s">
        <v>312</v>
      </c>
      <c r="K14" t="s">
        <v>313</v>
      </c>
      <c r="L14">
        <v>1303</v>
      </c>
      <c r="N14">
        <v>1003</v>
      </c>
      <c r="O14" t="s">
        <v>314</v>
      </c>
      <c r="P14" t="s">
        <v>314</v>
      </c>
      <c r="Q14">
        <v>1000</v>
      </c>
      <c r="W14">
        <v>0</v>
      </c>
      <c r="X14">
        <v>-1709154925</v>
      </c>
      <c r="Y14">
        <f t="shared" si="209"/>
        <v>0.040000000000000001</v>
      </c>
      <c r="AA14">
        <v>4426.4399999999996</v>
      </c>
      <c r="AB14">
        <v>0</v>
      </c>
      <c r="AC14">
        <v>0</v>
      </c>
      <c r="AD14">
        <v>0</v>
      </c>
      <c r="AE14">
        <v>531.59000000000003</v>
      </c>
      <c r="AF14">
        <v>0</v>
      </c>
      <c r="AG14">
        <v>0</v>
      </c>
      <c r="AH14">
        <v>0</v>
      </c>
      <c r="AI14">
        <v>8.0999999999999996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53</v>
      </c>
      <c r="AT14">
        <v>0.0050000000000000001</v>
      </c>
      <c r="AU14" t="s">
        <v>103</v>
      </c>
      <c r="AV14">
        <v>0</v>
      </c>
      <c r="AW14">
        <v>2</v>
      </c>
      <c r="AX14">
        <v>420746425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ROUND(Y14*Source!I30,9)</f>
        <v>0.080000000000000002</v>
      </c>
      <c r="CY14">
        <f t="shared" si="215"/>
        <v>4426.4399999999996</v>
      </c>
      <c r="CZ14">
        <f t="shared" si="216"/>
        <v>531.59000000000003</v>
      </c>
      <c r="DA14">
        <f t="shared" si="217"/>
        <v>8.0999999999999996</v>
      </c>
      <c r="DB14">
        <f t="shared" si="210"/>
        <v>21.279999999999998</v>
      </c>
      <c r="DC14">
        <f t="shared" si="211"/>
        <v>0</v>
      </c>
      <c r="DD14" t="s">
        <v>53</v>
      </c>
      <c r="DE14" t="s">
        <v>53</v>
      </c>
      <c r="DF14">
        <f t="shared" si="220"/>
        <v>344.47000000000003</v>
      </c>
      <c r="DG14">
        <f t="shared" si="212"/>
        <v>0</v>
      </c>
      <c r="DH14">
        <f t="shared" si="213"/>
        <v>0</v>
      </c>
      <c r="DI14">
        <f t="shared" si="214"/>
        <v>0</v>
      </c>
      <c r="DJ14">
        <f t="shared" si="219"/>
        <v>344.47000000000003</v>
      </c>
      <c r="DK14">
        <v>0</v>
      </c>
      <c r="DL14" t="s">
        <v>53</v>
      </c>
      <c r="DM14">
        <v>0</v>
      </c>
      <c r="DN14" t="s">
        <v>53</v>
      </c>
      <c r="DO14">
        <v>0</v>
      </c>
    </row>
    <row r="15">
      <c r="A15">
        <f>ROW(Source!A30)</f>
        <v>30</v>
      </c>
      <c r="B15">
        <v>416931464</v>
      </c>
      <c r="C15">
        <v>416928871</v>
      </c>
      <c r="D15">
        <v>405914009</v>
      </c>
      <c r="E15">
        <v>1</v>
      </c>
      <c r="F15">
        <v>1</v>
      </c>
      <c r="G15">
        <v>1080</v>
      </c>
      <c r="H15">
        <v>3</v>
      </c>
      <c r="I15" t="s">
        <v>315</v>
      </c>
      <c r="J15" t="s">
        <v>316</v>
      </c>
      <c r="K15" t="s">
        <v>317</v>
      </c>
      <c r="L15">
        <v>1303</v>
      </c>
      <c r="N15">
        <v>1003</v>
      </c>
      <c r="O15" t="s">
        <v>314</v>
      </c>
      <c r="P15" t="s">
        <v>314</v>
      </c>
      <c r="Q15">
        <v>1000</v>
      </c>
      <c r="W15">
        <v>0</v>
      </c>
      <c r="X15">
        <v>-1170324965</v>
      </c>
      <c r="Y15">
        <f t="shared" si="209"/>
        <v>0.032000000000000001</v>
      </c>
      <c r="AA15">
        <v>8120.3199999999997</v>
      </c>
      <c r="AB15">
        <v>0</v>
      </c>
      <c r="AC15">
        <v>0</v>
      </c>
      <c r="AD15">
        <v>0</v>
      </c>
      <c r="AE15">
        <v>764.67999999999995</v>
      </c>
      <c r="AF15">
        <v>0</v>
      </c>
      <c r="AG15">
        <v>0</v>
      </c>
      <c r="AH15">
        <v>0</v>
      </c>
      <c r="AI15">
        <v>10.33</v>
      </c>
      <c r="AJ15">
        <v>1</v>
      </c>
      <c r="AK15">
        <v>1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53</v>
      </c>
      <c r="AT15">
        <v>0.0040000000000000001</v>
      </c>
      <c r="AU15" t="s">
        <v>103</v>
      </c>
      <c r="AV15">
        <v>0</v>
      </c>
      <c r="AW15">
        <v>2</v>
      </c>
      <c r="AX15">
        <v>420746426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0.064000000000000001</v>
      </c>
      <c r="CY15">
        <f t="shared" si="215"/>
        <v>8120.3199999999997</v>
      </c>
      <c r="CZ15">
        <f t="shared" si="216"/>
        <v>764.67999999999995</v>
      </c>
      <c r="DA15">
        <f t="shared" si="217"/>
        <v>10.33</v>
      </c>
      <c r="DB15">
        <f t="shared" si="210"/>
        <v>24.48</v>
      </c>
      <c r="DC15">
        <f t="shared" si="211"/>
        <v>0</v>
      </c>
      <c r="DD15" t="s">
        <v>53</v>
      </c>
      <c r="DE15" t="s">
        <v>53</v>
      </c>
      <c r="DF15">
        <f t="shared" si="220"/>
        <v>505.54000000000002</v>
      </c>
      <c r="DG15">
        <f t="shared" si="212"/>
        <v>0</v>
      </c>
      <c r="DH15">
        <f t="shared" si="213"/>
        <v>0</v>
      </c>
      <c r="DI15">
        <f t="shared" si="214"/>
        <v>0</v>
      </c>
      <c r="DJ15">
        <f t="shared" si="219"/>
        <v>505.54000000000002</v>
      </c>
      <c r="DK15">
        <v>0</v>
      </c>
      <c r="DL15" t="s">
        <v>53</v>
      </c>
      <c r="DM15">
        <v>0</v>
      </c>
      <c r="DN15" t="s">
        <v>53</v>
      </c>
      <c r="DO15">
        <v>0</v>
      </c>
    </row>
    <row r="16">
      <c r="A16">
        <f>ROW(Source!A30)</f>
        <v>30</v>
      </c>
      <c r="B16">
        <v>416931464</v>
      </c>
      <c r="C16">
        <v>416928871</v>
      </c>
      <c r="D16">
        <v>405914011</v>
      </c>
      <c r="E16">
        <v>1</v>
      </c>
      <c r="F16">
        <v>1</v>
      </c>
      <c r="G16">
        <v>1080</v>
      </c>
      <c r="H16">
        <v>3</v>
      </c>
      <c r="I16" t="s">
        <v>318</v>
      </c>
      <c r="J16" t="s">
        <v>319</v>
      </c>
      <c r="K16" t="s">
        <v>320</v>
      </c>
      <c r="L16">
        <v>1303</v>
      </c>
      <c r="N16">
        <v>1003</v>
      </c>
      <c r="O16" t="s">
        <v>314</v>
      </c>
      <c r="P16" t="s">
        <v>314</v>
      </c>
      <c r="Q16">
        <v>1000</v>
      </c>
      <c r="W16">
        <v>0</v>
      </c>
      <c r="X16">
        <v>766904182</v>
      </c>
      <c r="Y16">
        <f t="shared" si="209"/>
        <v>0.024</v>
      </c>
      <c r="AA16">
        <v>14765.200000000001</v>
      </c>
      <c r="AB16">
        <v>0</v>
      </c>
      <c r="AC16">
        <v>0</v>
      </c>
      <c r="AD16">
        <v>0</v>
      </c>
      <c r="AE16">
        <v>1529.6099999999999</v>
      </c>
      <c r="AF16">
        <v>0</v>
      </c>
      <c r="AG16">
        <v>0</v>
      </c>
      <c r="AH16">
        <v>0</v>
      </c>
      <c r="AI16">
        <v>9.3900000000000006</v>
      </c>
      <c r="AJ16">
        <v>1</v>
      </c>
      <c r="AK16">
        <v>1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53</v>
      </c>
      <c r="AT16">
        <v>0.0030000000000000001</v>
      </c>
      <c r="AU16" t="s">
        <v>103</v>
      </c>
      <c r="AV16">
        <v>0</v>
      </c>
      <c r="AW16">
        <v>2</v>
      </c>
      <c r="AX16">
        <v>420746427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0.048000000000000001</v>
      </c>
      <c r="CY16">
        <f t="shared" si="215"/>
        <v>14765.200000000001</v>
      </c>
      <c r="CZ16">
        <f t="shared" si="216"/>
        <v>1529.6099999999999</v>
      </c>
      <c r="DA16">
        <f t="shared" si="217"/>
        <v>9.3900000000000006</v>
      </c>
      <c r="DB16">
        <f t="shared" si="210"/>
        <v>36.719999999999999</v>
      </c>
      <c r="DC16">
        <f t="shared" si="211"/>
        <v>0</v>
      </c>
      <c r="DD16" t="s">
        <v>53</v>
      </c>
      <c r="DE16" t="s">
        <v>53</v>
      </c>
      <c r="DF16">
        <f t="shared" si="220"/>
        <v>689.43000000000006</v>
      </c>
      <c r="DG16">
        <f t="shared" si="212"/>
        <v>0</v>
      </c>
      <c r="DH16">
        <f t="shared" si="213"/>
        <v>0</v>
      </c>
      <c r="DI16">
        <f t="shared" si="214"/>
        <v>0</v>
      </c>
      <c r="DJ16">
        <f t="shared" si="219"/>
        <v>689.43000000000006</v>
      </c>
      <c r="DK16">
        <v>0</v>
      </c>
      <c r="DL16" t="s">
        <v>53</v>
      </c>
      <c r="DM16">
        <v>0</v>
      </c>
      <c r="DN16" t="s">
        <v>53</v>
      </c>
      <c r="DO16">
        <v>0</v>
      </c>
    </row>
    <row r="17">
      <c r="A17">
        <f>ROW(Source!A30)</f>
        <v>30</v>
      </c>
      <c r="B17">
        <v>416931464</v>
      </c>
      <c r="C17">
        <v>416928871</v>
      </c>
      <c r="D17">
        <v>405880531</v>
      </c>
      <c r="E17">
        <v>1080</v>
      </c>
      <c r="F17">
        <v>1</v>
      </c>
      <c r="G17">
        <v>1080</v>
      </c>
      <c r="H17">
        <v>3</v>
      </c>
      <c r="I17" t="s">
        <v>111</v>
      </c>
      <c r="J17" t="s">
        <v>53</v>
      </c>
      <c r="K17" t="s">
        <v>112</v>
      </c>
      <c r="L17">
        <v>1327</v>
      </c>
      <c r="N17">
        <v>1005</v>
      </c>
      <c r="O17" t="s">
        <v>113</v>
      </c>
      <c r="P17" t="s">
        <v>113</v>
      </c>
      <c r="Q17">
        <v>1</v>
      </c>
      <c r="W17">
        <v>0</v>
      </c>
      <c r="X17">
        <v>837356805</v>
      </c>
      <c r="Y17">
        <f t="shared" si="209"/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 t="s">
        <v>53</v>
      </c>
      <c r="AT17">
        <v>0</v>
      </c>
      <c r="AU17" t="s">
        <v>103</v>
      </c>
      <c r="AV17">
        <v>0</v>
      </c>
      <c r="AW17">
        <v>2</v>
      </c>
      <c r="AX17">
        <v>420746428</v>
      </c>
      <c r="AY17">
        <v>1</v>
      </c>
      <c r="AZ17">
        <v>6144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ROUND(Y17*Source!I30,9)</f>
        <v>0</v>
      </c>
      <c r="CY17">
        <f t="shared" si="215"/>
        <v>0</v>
      </c>
      <c r="CZ17">
        <f t="shared" si="216"/>
        <v>0</v>
      </c>
      <c r="DA17">
        <f t="shared" si="217"/>
        <v>1</v>
      </c>
      <c r="DB17">
        <f t="shared" si="210"/>
        <v>0</v>
      </c>
      <c r="DC17">
        <f t="shared" si="211"/>
        <v>0</v>
      </c>
      <c r="DD17" t="s">
        <v>53</v>
      </c>
      <c r="DE17" t="s">
        <v>53</v>
      </c>
      <c r="DF17">
        <f t="shared" ref="DF17:DF18" si="221">ROUND(ROUND(AE17,2)*CX17,2)</f>
        <v>0</v>
      </c>
      <c r="DG17">
        <f t="shared" si="212"/>
        <v>0</v>
      </c>
      <c r="DH17">
        <f t="shared" si="213"/>
        <v>0</v>
      </c>
      <c r="DI17">
        <f t="shared" si="214"/>
        <v>0</v>
      </c>
      <c r="DJ17">
        <f t="shared" si="219"/>
        <v>0</v>
      </c>
      <c r="DK17">
        <v>0</v>
      </c>
      <c r="DL17" t="s">
        <v>53</v>
      </c>
      <c r="DM17">
        <v>0</v>
      </c>
      <c r="DN17" t="s">
        <v>53</v>
      </c>
      <c r="DO17">
        <v>0</v>
      </c>
    </row>
    <row r="18">
      <c r="A18">
        <f>ROW(Source!A33)</f>
        <v>33</v>
      </c>
      <c r="B18">
        <v>416931464</v>
      </c>
      <c r="C18">
        <v>416928908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273</v>
      </c>
      <c r="J18" t="s">
        <v>53</v>
      </c>
      <c r="K18" t="s">
        <v>274</v>
      </c>
      <c r="L18">
        <v>1191</v>
      </c>
      <c r="N18">
        <v>1013</v>
      </c>
      <c r="O18" t="s">
        <v>19</v>
      </c>
      <c r="P18" t="s">
        <v>19</v>
      </c>
      <c r="Q18">
        <v>1</v>
      </c>
      <c r="W18">
        <v>0</v>
      </c>
      <c r="X18">
        <v>476480486</v>
      </c>
      <c r="Y18">
        <f t="shared" ref="Y18:Y34" si="222">(AT18*2)</f>
        <v>17.399999999999999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53</v>
      </c>
      <c r="AT18">
        <v>8.6999999999999993</v>
      </c>
      <c r="AU18" t="s">
        <v>117</v>
      </c>
      <c r="AV18">
        <v>1</v>
      </c>
      <c r="AW18">
        <v>2</v>
      </c>
      <c r="AX18">
        <v>420745759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ROUND(AT18*Source!I33*AH18*AL18,2)</f>
        <v>0</v>
      </c>
      <c r="CV18">
        <f>ROUND(Y18*Source!I33,9)</f>
        <v>34.800000000000004</v>
      </c>
      <c r="CW18">
        <v>0</v>
      </c>
      <c r="CX18">
        <f>ROUND(Y18*Source!I33,9)</f>
        <v>34.800000000000004</v>
      </c>
      <c r="CY18">
        <f>AD18</f>
        <v>0</v>
      </c>
      <c r="CZ18">
        <f>AH18</f>
        <v>0</v>
      </c>
      <c r="DA18">
        <f>AL18</f>
        <v>1</v>
      </c>
      <c r="DB18">
        <f t="shared" ref="DB18:DB34" si="223">ROUND((ROUND(AT18*CZ18,2)*2),6)</f>
        <v>0</v>
      </c>
      <c r="DC18">
        <f t="shared" ref="DC18:DC34" si="224">ROUND((ROUND(AT18*AG18,2)*2),6)</f>
        <v>0</v>
      </c>
      <c r="DD18" t="s">
        <v>53</v>
      </c>
      <c r="DE18" t="s">
        <v>53</v>
      </c>
      <c r="DF18">
        <f t="shared" si="221"/>
        <v>0</v>
      </c>
      <c r="DG18">
        <f t="shared" si="212"/>
        <v>0</v>
      </c>
      <c r="DH18">
        <f t="shared" si="213"/>
        <v>0</v>
      </c>
      <c r="DI18">
        <f t="shared" si="214"/>
        <v>0</v>
      </c>
      <c r="DJ18">
        <f>DI18</f>
        <v>0</v>
      </c>
      <c r="DK18">
        <v>0</v>
      </c>
      <c r="DL18" t="s">
        <v>53</v>
      </c>
      <c r="DM18">
        <v>0</v>
      </c>
      <c r="DN18" t="s">
        <v>53</v>
      </c>
      <c r="DO18">
        <v>0</v>
      </c>
    </row>
    <row r="19">
      <c r="A19">
        <f>ROW(Source!A33)</f>
        <v>33</v>
      </c>
      <c r="B19">
        <v>416931464</v>
      </c>
      <c r="C19">
        <v>416928908</v>
      </c>
      <c r="D19">
        <v>405884445</v>
      </c>
      <c r="E19">
        <v>1</v>
      </c>
      <c r="F19">
        <v>1</v>
      </c>
      <c r="G19">
        <v>1080</v>
      </c>
      <c r="H19">
        <v>3</v>
      </c>
      <c r="I19" t="s">
        <v>275</v>
      </c>
      <c r="J19" t="s">
        <v>276</v>
      </c>
      <c r="K19" t="s">
        <v>277</v>
      </c>
      <c r="L19">
        <v>1346</v>
      </c>
      <c r="N19">
        <v>1009</v>
      </c>
      <c r="O19" t="s">
        <v>278</v>
      </c>
      <c r="P19" t="s">
        <v>278</v>
      </c>
      <c r="Q19">
        <v>1</v>
      </c>
      <c r="W19">
        <v>0</v>
      </c>
      <c r="X19">
        <v>-709773495</v>
      </c>
      <c r="Y19">
        <f t="shared" si="222"/>
        <v>2.52</v>
      </c>
      <c r="AA19">
        <v>24.260000000000002</v>
      </c>
      <c r="AB19">
        <v>0</v>
      </c>
      <c r="AC19">
        <v>0</v>
      </c>
      <c r="AD19">
        <v>0</v>
      </c>
      <c r="AE19">
        <v>1.6100000000000001</v>
      </c>
      <c r="AF19">
        <v>0</v>
      </c>
      <c r="AG19">
        <v>0</v>
      </c>
      <c r="AH19">
        <v>0</v>
      </c>
      <c r="AI19">
        <v>14.66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53</v>
      </c>
      <c r="AT19">
        <v>1.26</v>
      </c>
      <c r="AU19" t="s">
        <v>117</v>
      </c>
      <c r="AV19">
        <v>0</v>
      </c>
      <c r="AW19">
        <v>2</v>
      </c>
      <c r="AX19">
        <v>420745761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ROUND(Y19*Source!I33,9)</f>
        <v>5.04</v>
      </c>
      <c r="CY19">
        <f t="shared" ref="CY19:CY34" si="225">AA19</f>
        <v>24.260000000000002</v>
      </c>
      <c r="CZ19">
        <f t="shared" ref="CZ19:CZ34" si="226">AE19</f>
        <v>1.6100000000000001</v>
      </c>
      <c r="DA19">
        <f t="shared" ref="DA19:DA34" si="227">AI19</f>
        <v>14.66</v>
      </c>
      <c r="DB19">
        <f t="shared" si="223"/>
        <v>4.0599999999999996</v>
      </c>
      <c r="DC19">
        <f t="shared" si="224"/>
        <v>0</v>
      </c>
      <c r="DD19" t="s">
        <v>53</v>
      </c>
      <c r="DE19" t="s">
        <v>53</v>
      </c>
      <c r="DF19">
        <f t="shared" ref="DF19:DF24" si="228">ROUND(ROUND(AE19*AI19,2)*CX19,2)</f>
        <v>118.94</v>
      </c>
      <c r="DG19">
        <f t="shared" si="212"/>
        <v>0</v>
      </c>
      <c r="DH19">
        <f t="shared" si="213"/>
        <v>0</v>
      </c>
      <c r="DI19">
        <f t="shared" si="214"/>
        <v>0</v>
      </c>
      <c r="DJ19">
        <f t="shared" ref="DJ19:DJ34" si="229">DF19</f>
        <v>118.94</v>
      </c>
      <c r="DK19">
        <v>0</v>
      </c>
      <c r="DL19" t="s">
        <v>53</v>
      </c>
      <c r="DM19">
        <v>0</v>
      </c>
      <c r="DN19" t="s">
        <v>53</v>
      </c>
      <c r="DO19">
        <v>0</v>
      </c>
    </row>
    <row r="20">
      <c r="A20">
        <f>ROW(Source!A33)</f>
        <v>33</v>
      </c>
      <c r="B20">
        <v>416931464</v>
      </c>
      <c r="C20">
        <v>416928908</v>
      </c>
      <c r="D20">
        <v>405885657</v>
      </c>
      <c r="E20">
        <v>1</v>
      </c>
      <c r="F20">
        <v>1</v>
      </c>
      <c r="G20">
        <v>1080</v>
      </c>
      <c r="H20">
        <v>3</v>
      </c>
      <c r="I20" t="s">
        <v>279</v>
      </c>
      <c r="J20" t="s">
        <v>280</v>
      </c>
      <c r="K20" t="s">
        <v>281</v>
      </c>
      <c r="L20">
        <v>1296</v>
      </c>
      <c r="N20">
        <v>1002</v>
      </c>
      <c r="O20" t="s">
        <v>108</v>
      </c>
      <c r="P20" t="s">
        <v>108</v>
      </c>
      <c r="Q20">
        <v>1</v>
      </c>
      <c r="W20">
        <v>0</v>
      </c>
      <c r="X20">
        <v>-1941585368</v>
      </c>
      <c r="Y20">
        <f t="shared" si="222"/>
        <v>10.5</v>
      </c>
      <c r="AA20">
        <v>241.66</v>
      </c>
      <c r="AB20">
        <v>0</v>
      </c>
      <c r="AC20">
        <v>0</v>
      </c>
      <c r="AD20">
        <v>0</v>
      </c>
      <c r="AE20">
        <v>40.530000000000001</v>
      </c>
      <c r="AF20">
        <v>0</v>
      </c>
      <c r="AG20">
        <v>0</v>
      </c>
      <c r="AH20">
        <v>0</v>
      </c>
      <c r="AI20">
        <v>5.7999999999999998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53</v>
      </c>
      <c r="AT20">
        <v>5.25</v>
      </c>
      <c r="AU20" t="s">
        <v>117</v>
      </c>
      <c r="AV20">
        <v>0</v>
      </c>
      <c r="AW20">
        <v>2</v>
      </c>
      <c r="AX20">
        <v>420745762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ROUND(Y20*Source!I33,9)</f>
        <v>21</v>
      </c>
      <c r="CY20">
        <f t="shared" si="225"/>
        <v>241.66</v>
      </c>
      <c r="CZ20">
        <f t="shared" si="226"/>
        <v>40.530000000000001</v>
      </c>
      <c r="DA20">
        <f t="shared" si="227"/>
        <v>5.7999999999999998</v>
      </c>
      <c r="DB20">
        <f t="shared" si="223"/>
        <v>425.56</v>
      </c>
      <c r="DC20">
        <f t="shared" si="224"/>
        <v>0</v>
      </c>
      <c r="DD20" t="s">
        <v>53</v>
      </c>
      <c r="DE20" t="s">
        <v>53</v>
      </c>
      <c r="DF20">
        <f t="shared" si="228"/>
        <v>4936.4700000000003</v>
      </c>
      <c r="DG20">
        <f t="shared" si="212"/>
        <v>0</v>
      </c>
      <c r="DH20">
        <f t="shared" si="213"/>
        <v>0</v>
      </c>
      <c r="DI20">
        <f t="shared" si="214"/>
        <v>0</v>
      </c>
      <c r="DJ20">
        <f t="shared" si="229"/>
        <v>4936.4700000000003</v>
      </c>
      <c r="DK20">
        <v>0</v>
      </c>
      <c r="DL20" t="s">
        <v>53</v>
      </c>
      <c r="DM20">
        <v>0</v>
      </c>
      <c r="DN20" t="s">
        <v>53</v>
      </c>
      <c r="DO20">
        <v>0</v>
      </c>
    </row>
    <row r="21">
      <c r="A21">
        <f>ROW(Source!A33)</f>
        <v>33</v>
      </c>
      <c r="B21">
        <v>416931464</v>
      </c>
      <c r="C21">
        <v>416928908</v>
      </c>
      <c r="D21">
        <v>405885658</v>
      </c>
      <c r="E21">
        <v>1</v>
      </c>
      <c r="F21">
        <v>1</v>
      </c>
      <c r="G21">
        <v>1080</v>
      </c>
      <c r="H21">
        <v>3</v>
      </c>
      <c r="I21" t="s">
        <v>282</v>
      </c>
      <c r="J21" t="s">
        <v>283</v>
      </c>
      <c r="K21" t="s">
        <v>284</v>
      </c>
      <c r="L21">
        <v>1346</v>
      </c>
      <c r="N21">
        <v>1009</v>
      </c>
      <c r="O21" t="s">
        <v>278</v>
      </c>
      <c r="P21" t="s">
        <v>278</v>
      </c>
      <c r="Q21">
        <v>1</v>
      </c>
      <c r="W21">
        <v>0</v>
      </c>
      <c r="X21">
        <v>1547131712</v>
      </c>
      <c r="Y21">
        <f t="shared" si="222"/>
        <v>0.97999999999999998</v>
      </c>
      <c r="AA21">
        <v>403.95999999999998</v>
      </c>
      <c r="AB21">
        <v>0</v>
      </c>
      <c r="AC21">
        <v>0</v>
      </c>
      <c r="AD21">
        <v>0</v>
      </c>
      <c r="AE21">
        <v>76.599999999999994</v>
      </c>
      <c r="AF21">
        <v>0</v>
      </c>
      <c r="AG21">
        <v>0</v>
      </c>
      <c r="AH21">
        <v>0</v>
      </c>
      <c r="AI21">
        <v>5.1299999999999999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53</v>
      </c>
      <c r="AT21">
        <v>0.48999999999999999</v>
      </c>
      <c r="AU21" t="s">
        <v>117</v>
      </c>
      <c r="AV21">
        <v>0</v>
      </c>
      <c r="AW21">
        <v>2</v>
      </c>
      <c r="AX21">
        <v>420745763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ROUND(Y21*Source!I33,9)</f>
        <v>1.9600000000000002</v>
      </c>
      <c r="CY21">
        <f t="shared" si="225"/>
        <v>403.95999999999998</v>
      </c>
      <c r="CZ21">
        <f t="shared" si="226"/>
        <v>76.599999999999994</v>
      </c>
      <c r="DA21">
        <f t="shared" si="227"/>
        <v>5.1299999999999999</v>
      </c>
      <c r="DB21">
        <f t="shared" si="223"/>
        <v>75.060000000000002</v>
      </c>
      <c r="DC21">
        <f t="shared" si="224"/>
        <v>0</v>
      </c>
      <c r="DD21" t="s">
        <v>53</v>
      </c>
      <c r="DE21" t="s">
        <v>53</v>
      </c>
      <c r="DF21">
        <f t="shared" si="228"/>
        <v>770.20000000000005</v>
      </c>
      <c r="DG21">
        <f t="shared" si="212"/>
        <v>0</v>
      </c>
      <c r="DH21">
        <f t="shared" si="213"/>
        <v>0</v>
      </c>
      <c r="DI21">
        <f t="shared" si="214"/>
        <v>0</v>
      </c>
      <c r="DJ21">
        <f t="shared" si="229"/>
        <v>770.20000000000005</v>
      </c>
      <c r="DK21">
        <v>0</v>
      </c>
      <c r="DL21" t="s">
        <v>53</v>
      </c>
      <c r="DM21">
        <v>0</v>
      </c>
      <c r="DN21" t="s">
        <v>53</v>
      </c>
      <c r="DO21">
        <v>0</v>
      </c>
    </row>
    <row r="22">
      <c r="A22">
        <f>ROW(Source!A33)</f>
        <v>33</v>
      </c>
      <c r="B22">
        <v>416931464</v>
      </c>
      <c r="C22">
        <v>416928908</v>
      </c>
      <c r="D22">
        <v>405886413</v>
      </c>
      <c r="E22">
        <v>1</v>
      </c>
      <c r="F22">
        <v>1</v>
      </c>
      <c r="G22">
        <v>1080</v>
      </c>
      <c r="H22">
        <v>3</v>
      </c>
      <c r="I22" t="s">
        <v>107</v>
      </c>
      <c r="J22" t="s">
        <v>109</v>
      </c>
      <c r="K22" t="s">
        <v>39</v>
      </c>
      <c r="L22">
        <v>1296</v>
      </c>
      <c r="N22">
        <v>1002</v>
      </c>
      <c r="O22" t="s">
        <v>108</v>
      </c>
      <c r="P22" t="s">
        <v>108</v>
      </c>
      <c r="Q22">
        <v>1</v>
      </c>
      <c r="W22">
        <v>0</v>
      </c>
      <c r="X22">
        <v>1813685876</v>
      </c>
      <c r="Y22">
        <f t="shared" si="222"/>
        <v>0.29999999999999999</v>
      </c>
      <c r="AA22">
        <v>118.51000000000001</v>
      </c>
      <c r="AB22">
        <v>0</v>
      </c>
      <c r="AC22">
        <v>0</v>
      </c>
      <c r="AD22">
        <v>0</v>
      </c>
      <c r="AE22">
        <v>21.199999999999999</v>
      </c>
      <c r="AF22">
        <v>0</v>
      </c>
      <c r="AG22">
        <v>0</v>
      </c>
      <c r="AH22">
        <v>0</v>
      </c>
      <c r="AI22">
        <v>5.5899999999999999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53</v>
      </c>
      <c r="AT22">
        <v>0.14999999999999999</v>
      </c>
      <c r="AU22" t="s">
        <v>117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53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ROUND(Y22*Source!I33,9)</f>
        <v>0.60000000000000009</v>
      </c>
      <c r="CY22">
        <f t="shared" si="225"/>
        <v>118.51000000000001</v>
      </c>
      <c r="CZ22">
        <f t="shared" si="226"/>
        <v>21.199999999999999</v>
      </c>
      <c r="DA22">
        <f t="shared" si="227"/>
        <v>5.5899999999999999</v>
      </c>
      <c r="DB22">
        <f t="shared" si="223"/>
        <v>6.3599999999999994</v>
      </c>
      <c r="DC22">
        <f t="shared" si="224"/>
        <v>0</v>
      </c>
      <c r="DD22" t="s">
        <v>53</v>
      </c>
      <c r="DE22" t="s">
        <v>53</v>
      </c>
      <c r="DF22">
        <f t="shared" si="228"/>
        <v>71.109999999999999</v>
      </c>
      <c r="DG22">
        <f t="shared" si="212"/>
        <v>0</v>
      </c>
      <c r="DH22">
        <f t="shared" si="213"/>
        <v>0</v>
      </c>
      <c r="DI22">
        <f t="shared" si="214"/>
        <v>0</v>
      </c>
      <c r="DJ22">
        <f t="shared" si="229"/>
        <v>71.109999999999999</v>
      </c>
      <c r="DK22">
        <v>0</v>
      </c>
      <c r="DL22" t="s">
        <v>53</v>
      </c>
      <c r="DM22">
        <v>0</v>
      </c>
      <c r="DN22" t="s">
        <v>53</v>
      </c>
      <c r="DO22">
        <v>0</v>
      </c>
    </row>
    <row r="23">
      <c r="A23">
        <f>ROW(Source!A33)</f>
        <v>33</v>
      </c>
      <c r="B23">
        <v>416931464</v>
      </c>
      <c r="C23">
        <v>416928908</v>
      </c>
      <c r="D23">
        <v>405884611</v>
      </c>
      <c r="E23">
        <v>1</v>
      </c>
      <c r="F23">
        <v>1</v>
      </c>
      <c r="G23">
        <v>1080</v>
      </c>
      <c r="H23">
        <v>3</v>
      </c>
      <c r="I23" t="s">
        <v>285</v>
      </c>
      <c r="J23" t="s">
        <v>286</v>
      </c>
      <c r="K23" t="s">
        <v>287</v>
      </c>
      <c r="L23">
        <v>1346</v>
      </c>
      <c r="N23">
        <v>1009</v>
      </c>
      <c r="O23" t="s">
        <v>278</v>
      </c>
      <c r="P23" t="s">
        <v>278</v>
      </c>
      <c r="Q23">
        <v>1</v>
      </c>
      <c r="W23">
        <v>0</v>
      </c>
      <c r="X23">
        <v>2120032869</v>
      </c>
      <c r="Y23">
        <f t="shared" si="222"/>
        <v>0.10000000000000001</v>
      </c>
      <c r="AA23">
        <v>398.38999999999999</v>
      </c>
      <c r="AB23">
        <v>0</v>
      </c>
      <c r="AC23">
        <v>0</v>
      </c>
      <c r="AD23">
        <v>0</v>
      </c>
      <c r="AE23">
        <v>16.690000000000001</v>
      </c>
      <c r="AF23">
        <v>0</v>
      </c>
      <c r="AG23">
        <v>0</v>
      </c>
      <c r="AH23">
        <v>0</v>
      </c>
      <c r="AI23">
        <v>23.219999999999999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53</v>
      </c>
      <c r="AT23">
        <v>0.050000000000000003</v>
      </c>
      <c r="AU23" t="s">
        <v>117</v>
      </c>
      <c r="AV23">
        <v>0</v>
      </c>
      <c r="AW23">
        <v>2</v>
      </c>
      <c r="AX23">
        <v>420745764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ROUND(Y23*Source!I33,9)</f>
        <v>0.20000000000000001</v>
      </c>
      <c r="CY23">
        <f t="shared" si="225"/>
        <v>398.38999999999999</v>
      </c>
      <c r="CZ23">
        <f t="shared" si="226"/>
        <v>16.690000000000001</v>
      </c>
      <c r="DA23">
        <f t="shared" si="227"/>
        <v>23.219999999999999</v>
      </c>
      <c r="DB23">
        <f t="shared" si="223"/>
        <v>1.6599999999999999</v>
      </c>
      <c r="DC23">
        <f t="shared" si="224"/>
        <v>0</v>
      </c>
      <c r="DD23" t="s">
        <v>53</v>
      </c>
      <c r="DE23" t="s">
        <v>53</v>
      </c>
      <c r="DF23">
        <f t="shared" si="228"/>
        <v>77.510000000000005</v>
      </c>
      <c r="DG23">
        <f t="shared" si="212"/>
        <v>0</v>
      </c>
      <c r="DH23">
        <f t="shared" si="213"/>
        <v>0</v>
      </c>
      <c r="DI23">
        <f t="shared" si="214"/>
        <v>0</v>
      </c>
      <c r="DJ23">
        <f t="shared" si="229"/>
        <v>77.510000000000005</v>
      </c>
      <c r="DK23">
        <v>0</v>
      </c>
      <c r="DL23" t="s">
        <v>53</v>
      </c>
      <c r="DM23">
        <v>0</v>
      </c>
      <c r="DN23" t="s">
        <v>53</v>
      </c>
      <c r="DO23">
        <v>0</v>
      </c>
    </row>
    <row r="24">
      <c r="A24">
        <f>ROW(Source!A33)</f>
        <v>33</v>
      </c>
      <c r="B24">
        <v>416931464</v>
      </c>
      <c r="C24">
        <v>416928908</v>
      </c>
      <c r="D24">
        <v>405884625</v>
      </c>
      <c r="E24">
        <v>1</v>
      </c>
      <c r="F24">
        <v>1</v>
      </c>
      <c r="G24">
        <v>1080</v>
      </c>
      <c r="H24">
        <v>3</v>
      </c>
      <c r="I24" t="s">
        <v>288</v>
      </c>
      <c r="J24" t="s">
        <v>289</v>
      </c>
      <c r="K24" t="s">
        <v>290</v>
      </c>
      <c r="L24">
        <v>1348</v>
      </c>
      <c r="N24">
        <v>1009</v>
      </c>
      <c r="O24" t="s">
        <v>291</v>
      </c>
      <c r="P24" t="s">
        <v>291</v>
      </c>
      <c r="Q24">
        <v>1000</v>
      </c>
      <c r="W24">
        <v>0</v>
      </c>
      <c r="X24">
        <v>630542312</v>
      </c>
      <c r="Y24">
        <f t="shared" si="222"/>
        <v>0.0025000000000000001</v>
      </c>
      <c r="AA24">
        <v>64678.349999999999</v>
      </c>
      <c r="AB24">
        <v>0</v>
      </c>
      <c r="AC24">
        <v>0</v>
      </c>
      <c r="AD24">
        <v>0</v>
      </c>
      <c r="AE24">
        <v>7350.0799999999999</v>
      </c>
      <c r="AF24">
        <v>0</v>
      </c>
      <c r="AG24">
        <v>0</v>
      </c>
      <c r="AH24">
        <v>0</v>
      </c>
      <c r="AI24">
        <v>8.5600000000000005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53</v>
      </c>
      <c r="AT24">
        <v>0.00125</v>
      </c>
      <c r="AU24" t="s">
        <v>117</v>
      </c>
      <c r="AV24">
        <v>0</v>
      </c>
      <c r="AW24">
        <v>2</v>
      </c>
      <c r="AX24">
        <v>420745765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ROUND(Y24*Source!I33,9)</f>
        <v>0.0050000000000000001</v>
      </c>
      <c r="CY24">
        <f t="shared" si="225"/>
        <v>64678.349999999999</v>
      </c>
      <c r="CZ24">
        <f t="shared" si="226"/>
        <v>7350.0799999999999</v>
      </c>
      <c r="DA24">
        <f t="shared" si="227"/>
        <v>8.5600000000000005</v>
      </c>
      <c r="DB24">
        <f t="shared" si="223"/>
        <v>18.379999999999999</v>
      </c>
      <c r="DC24">
        <f t="shared" si="224"/>
        <v>0</v>
      </c>
      <c r="DD24" t="s">
        <v>53</v>
      </c>
      <c r="DE24" t="s">
        <v>53</v>
      </c>
      <c r="DF24">
        <f t="shared" si="228"/>
        <v>314.57999999999998</v>
      </c>
      <c r="DG24">
        <f t="shared" si="212"/>
        <v>0</v>
      </c>
      <c r="DH24">
        <f t="shared" si="213"/>
        <v>0</v>
      </c>
      <c r="DI24">
        <f t="shared" si="214"/>
        <v>0</v>
      </c>
      <c r="DJ24">
        <f t="shared" si="229"/>
        <v>314.57999999999998</v>
      </c>
      <c r="DK24">
        <v>0</v>
      </c>
      <c r="DL24" t="s">
        <v>53</v>
      </c>
      <c r="DM24">
        <v>0</v>
      </c>
      <c r="DN24" t="s">
        <v>53</v>
      </c>
      <c r="DO24">
        <v>0</v>
      </c>
    </row>
    <row r="25">
      <c r="A25">
        <f>ROW(Source!A33)</f>
        <v>33</v>
      </c>
      <c r="B25">
        <v>416931464</v>
      </c>
      <c r="C25">
        <v>416928908</v>
      </c>
      <c r="D25">
        <v>405884716</v>
      </c>
      <c r="E25">
        <v>1</v>
      </c>
      <c r="F25">
        <v>1</v>
      </c>
      <c r="G25">
        <v>1080</v>
      </c>
      <c r="H25">
        <v>3</v>
      </c>
      <c r="I25" t="s">
        <v>292</v>
      </c>
      <c r="J25" t="s">
        <v>293</v>
      </c>
      <c r="K25" t="s">
        <v>294</v>
      </c>
      <c r="L25">
        <v>1348</v>
      </c>
      <c r="N25">
        <v>1009</v>
      </c>
      <c r="O25" t="s">
        <v>291</v>
      </c>
      <c r="P25" t="s">
        <v>291</v>
      </c>
      <c r="Q25">
        <v>1000</v>
      </c>
      <c r="W25">
        <v>0</v>
      </c>
      <c r="X25">
        <v>-766515275</v>
      </c>
      <c r="Y25">
        <f t="shared" si="222"/>
        <v>0.00040000000000000002</v>
      </c>
      <c r="AA25">
        <v>57190.139999999999</v>
      </c>
      <c r="AB25">
        <v>0</v>
      </c>
      <c r="AC25">
        <v>0</v>
      </c>
      <c r="AD25">
        <v>0</v>
      </c>
      <c r="AE25">
        <v>55632.43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53</v>
      </c>
      <c r="AT25">
        <v>0.00020000000000000001</v>
      </c>
      <c r="AU25" t="s">
        <v>117</v>
      </c>
      <c r="AV25">
        <v>0</v>
      </c>
      <c r="AW25">
        <v>2</v>
      </c>
      <c r="AX25">
        <v>420745766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ROUND(Y25*Source!I33,9)</f>
        <v>0.00080000000000000004</v>
      </c>
      <c r="CY25">
        <f t="shared" si="225"/>
        <v>57190.139999999999</v>
      </c>
      <c r="CZ25">
        <f t="shared" si="226"/>
        <v>55632.43</v>
      </c>
      <c r="DA25">
        <f t="shared" si="227"/>
        <v>1</v>
      </c>
      <c r="DB25">
        <f t="shared" si="223"/>
        <v>22.259999999999998</v>
      </c>
      <c r="DC25">
        <f t="shared" si="224"/>
        <v>0</v>
      </c>
      <c r="DD25" t="s">
        <v>53</v>
      </c>
      <c r="DE25" t="s">
        <v>53</v>
      </c>
      <c r="DF25">
        <f>ROUND(ROUND(AE25,2)*CX25,2)</f>
        <v>44.509999999999998</v>
      </c>
      <c r="DG25">
        <f t="shared" si="212"/>
        <v>0</v>
      </c>
      <c r="DH25">
        <f t="shared" si="213"/>
        <v>0</v>
      </c>
      <c r="DI25">
        <f t="shared" si="214"/>
        <v>0</v>
      </c>
      <c r="DJ25">
        <f t="shared" si="229"/>
        <v>44.509999999999998</v>
      </c>
      <c r="DK25">
        <v>0</v>
      </c>
      <c r="DL25" t="s">
        <v>53</v>
      </c>
      <c r="DM25">
        <v>0</v>
      </c>
      <c r="DN25" t="s">
        <v>53</v>
      </c>
      <c r="DO25">
        <v>0</v>
      </c>
    </row>
    <row r="26">
      <c r="A26">
        <f>ROW(Source!A33)</f>
        <v>33</v>
      </c>
      <c r="B26">
        <v>416931464</v>
      </c>
      <c r="C26">
        <v>416928908</v>
      </c>
      <c r="D26">
        <v>405884744</v>
      </c>
      <c r="E26">
        <v>1</v>
      </c>
      <c r="F26">
        <v>1</v>
      </c>
      <c r="G26">
        <v>1080</v>
      </c>
      <c r="H26">
        <v>3</v>
      </c>
      <c r="I26" t="s">
        <v>295</v>
      </c>
      <c r="J26" t="s">
        <v>296</v>
      </c>
      <c r="K26" t="s">
        <v>297</v>
      </c>
      <c r="L26">
        <v>1346</v>
      </c>
      <c r="N26">
        <v>1009</v>
      </c>
      <c r="O26" t="s">
        <v>278</v>
      </c>
      <c r="P26" t="s">
        <v>278</v>
      </c>
      <c r="Q26">
        <v>1</v>
      </c>
      <c r="W26">
        <v>0</v>
      </c>
      <c r="X26">
        <v>2024383716</v>
      </c>
      <c r="Y26">
        <f t="shared" si="222"/>
        <v>0.18064</v>
      </c>
      <c r="AA26">
        <v>246.66999999999999</v>
      </c>
      <c r="AB26">
        <v>0</v>
      </c>
      <c r="AC26">
        <v>0</v>
      </c>
      <c r="AD26">
        <v>0</v>
      </c>
      <c r="AE26">
        <v>50.409999999999997</v>
      </c>
      <c r="AF26">
        <v>0</v>
      </c>
      <c r="AG26">
        <v>0</v>
      </c>
      <c r="AH26">
        <v>0</v>
      </c>
      <c r="AI26">
        <v>4.7599999999999998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53</v>
      </c>
      <c r="AT26">
        <v>0.090319999999999998</v>
      </c>
      <c r="AU26" t="s">
        <v>117</v>
      </c>
      <c r="AV26">
        <v>0</v>
      </c>
      <c r="AW26">
        <v>2</v>
      </c>
      <c r="AX26">
        <v>420745767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ROUND(Y26*Source!I33,9)</f>
        <v>0.36128000000000005</v>
      </c>
      <c r="CY26">
        <f t="shared" si="225"/>
        <v>246.66999999999999</v>
      </c>
      <c r="CZ26">
        <f t="shared" si="226"/>
        <v>50.409999999999997</v>
      </c>
      <c r="DA26">
        <f t="shared" si="227"/>
        <v>4.7599999999999998</v>
      </c>
      <c r="DB26">
        <f t="shared" si="223"/>
        <v>9.0999999999999996</v>
      </c>
      <c r="DC26">
        <f t="shared" si="224"/>
        <v>0</v>
      </c>
      <c r="DD26" t="s">
        <v>53</v>
      </c>
      <c r="DE26" t="s">
        <v>53</v>
      </c>
      <c r="DF26">
        <f t="shared" ref="DF26:DF33" si="230">ROUND(ROUND(AE26*AI26,2)*CX26,2)</f>
        <v>86.689999999999998</v>
      </c>
      <c r="DG26">
        <f t="shared" si="212"/>
        <v>0</v>
      </c>
      <c r="DH26">
        <f t="shared" si="213"/>
        <v>0</v>
      </c>
      <c r="DI26">
        <f t="shared" si="214"/>
        <v>0</v>
      </c>
      <c r="DJ26">
        <f t="shared" si="229"/>
        <v>86.689999999999998</v>
      </c>
      <c r="DK26">
        <v>0</v>
      </c>
      <c r="DL26" t="s">
        <v>53</v>
      </c>
      <c r="DM26">
        <v>0</v>
      </c>
      <c r="DN26" t="s">
        <v>53</v>
      </c>
      <c r="DO26">
        <v>0</v>
      </c>
    </row>
    <row r="27">
      <c r="A27">
        <f>ROW(Source!A33)</f>
        <v>33</v>
      </c>
      <c r="B27">
        <v>416931464</v>
      </c>
      <c r="C27">
        <v>416928908</v>
      </c>
      <c r="D27">
        <v>405884888</v>
      </c>
      <c r="E27">
        <v>1</v>
      </c>
      <c r="F27">
        <v>1</v>
      </c>
      <c r="G27">
        <v>1080</v>
      </c>
      <c r="H27">
        <v>3</v>
      </c>
      <c r="I27" t="s">
        <v>298</v>
      </c>
      <c r="J27" t="s">
        <v>299</v>
      </c>
      <c r="K27" t="s">
        <v>300</v>
      </c>
      <c r="L27">
        <v>1346</v>
      </c>
      <c r="N27">
        <v>1009</v>
      </c>
      <c r="O27" t="s">
        <v>278</v>
      </c>
      <c r="P27" t="s">
        <v>278</v>
      </c>
      <c r="Q27">
        <v>1</v>
      </c>
      <c r="W27">
        <v>0</v>
      </c>
      <c r="X27">
        <v>-162217847</v>
      </c>
      <c r="Y27">
        <f t="shared" si="222"/>
        <v>0.59999999999999998</v>
      </c>
      <c r="AA27">
        <v>154.83000000000001</v>
      </c>
      <c r="AB27">
        <v>0</v>
      </c>
      <c r="AC27">
        <v>0</v>
      </c>
      <c r="AD27">
        <v>0</v>
      </c>
      <c r="AE27">
        <v>20.190000000000001</v>
      </c>
      <c r="AF27">
        <v>0</v>
      </c>
      <c r="AG27">
        <v>0</v>
      </c>
      <c r="AH27">
        <v>0</v>
      </c>
      <c r="AI27">
        <v>7.46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53</v>
      </c>
      <c r="AT27">
        <v>0.29999999999999999</v>
      </c>
      <c r="AU27" t="s">
        <v>117</v>
      </c>
      <c r="AV27">
        <v>0</v>
      </c>
      <c r="AW27">
        <v>2</v>
      </c>
      <c r="AX27">
        <v>420745768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ROUND(Y27*Source!I33,9)</f>
        <v>1.2000000000000002</v>
      </c>
      <c r="CY27">
        <f t="shared" si="225"/>
        <v>154.83000000000001</v>
      </c>
      <c r="CZ27">
        <f t="shared" si="226"/>
        <v>20.190000000000001</v>
      </c>
      <c r="DA27">
        <f t="shared" si="227"/>
        <v>7.46</v>
      </c>
      <c r="DB27">
        <f t="shared" si="223"/>
        <v>12.119999999999999</v>
      </c>
      <c r="DC27">
        <f t="shared" si="224"/>
        <v>0</v>
      </c>
      <c r="DD27" t="s">
        <v>53</v>
      </c>
      <c r="DE27" t="s">
        <v>53</v>
      </c>
      <c r="DF27">
        <f t="shared" si="230"/>
        <v>180.74000000000001</v>
      </c>
      <c r="DG27">
        <f t="shared" si="212"/>
        <v>0</v>
      </c>
      <c r="DH27">
        <f t="shared" si="213"/>
        <v>0</v>
      </c>
      <c r="DI27">
        <f t="shared" si="214"/>
        <v>0</v>
      </c>
      <c r="DJ27">
        <f t="shared" si="229"/>
        <v>180.74000000000001</v>
      </c>
      <c r="DK27">
        <v>0</v>
      </c>
      <c r="DL27" t="s">
        <v>53</v>
      </c>
      <c r="DM27">
        <v>0</v>
      </c>
      <c r="DN27" t="s">
        <v>53</v>
      </c>
      <c r="DO27">
        <v>0</v>
      </c>
    </row>
    <row r="28">
      <c r="A28">
        <f>ROW(Source!A33)</f>
        <v>33</v>
      </c>
      <c r="B28">
        <v>416931464</v>
      </c>
      <c r="C28">
        <v>416928908</v>
      </c>
      <c r="D28">
        <v>405884921</v>
      </c>
      <c r="E28">
        <v>1</v>
      </c>
      <c r="F28">
        <v>1</v>
      </c>
      <c r="G28">
        <v>1080</v>
      </c>
      <c r="H28">
        <v>3</v>
      </c>
      <c r="I28" t="s">
        <v>301</v>
      </c>
      <c r="J28" t="s">
        <v>302</v>
      </c>
      <c r="K28" t="s">
        <v>303</v>
      </c>
      <c r="L28">
        <v>1327</v>
      </c>
      <c r="N28">
        <v>1005</v>
      </c>
      <c r="O28" t="s">
        <v>113</v>
      </c>
      <c r="P28" t="s">
        <v>113</v>
      </c>
      <c r="Q28">
        <v>1</v>
      </c>
      <c r="W28">
        <v>0</v>
      </c>
      <c r="X28">
        <v>405590798</v>
      </c>
      <c r="Y28">
        <f t="shared" si="222"/>
        <v>0.71999999999999997</v>
      </c>
      <c r="AA28">
        <v>589.20000000000005</v>
      </c>
      <c r="AB28">
        <v>0</v>
      </c>
      <c r="AC28">
        <v>0</v>
      </c>
      <c r="AD28">
        <v>0</v>
      </c>
      <c r="AE28">
        <v>51.450000000000003</v>
      </c>
      <c r="AF28">
        <v>0</v>
      </c>
      <c r="AG28">
        <v>0</v>
      </c>
      <c r="AH28">
        <v>0</v>
      </c>
      <c r="AI28">
        <v>11.140000000000001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53</v>
      </c>
      <c r="AT28">
        <v>0.35999999999999999</v>
      </c>
      <c r="AU28" t="s">
        <v>117</v>
      </c>
      <c r="AV28">
        <v>0</v>
      </c>
      <c r="AW28">
        <v>2</v>
      </c>
      <c r="AX28">
        <v>420745769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ROUND(Y28*Source!I33,9)</f>
        <v>1.4400000000000002</v>
      </c>
      <c r="CY28">
        <f t="shared" si="225"/>
        <v>589.20000000000005</v>
      </c>
      <c r="CZ28">
        <f t="shared" si="226"/>
        <v>51.450000000000003</v>
      </c>
      <c r="DA28">
        <f t="shared" si="227"/>
        <v>11.140000000000001</v>
      </c>
      <c r="DB28">
        <f t="shared" si="223"/>
        <v>37.039999999999999</v>
      </c>
      <c r="DC28">
        <f t="shared" si="224"/>
        <v>0</v>
      </c>
      <c r="DD28" t="s">
        <v>53</v>
      </c>
      <c r="DE28" t="s">
        <v>53</v>
      </c>
      <c r="DF28">
        <f t="shared" si="230"/>
        <v>825.34000000000003</v>
      </c>
      <c r="DG28">
        <f t="shared" si="212"/>
        <v>0</v>
      </c>
      <c r="DH28">
        <f t="shared" si="213"/>
        <v>0</v>
      </c>
      <c r="DI28">
        <f t="shared" si="214"/>
        <v>0</v>
      </c>
      <c r="DJ28">
        <f t="shared" si="229"/>
        <v>825.34000000000003</v>
      </c>
      <c r="DK28">
        <v>0</v>
      </c>
      <c r="DL28" t="s">
        <v>53</v>
      </c>
      <c r="DM28">
        <v>0</v>
      </c>
      <c r="DN28" t="s">
        <v>53</v>
      </c>
      <c r="DO28">
        <v>0</v>
      </c>
    </row>
    <row r="29">
      <c r="A29">
        <f>ROW(Source!A33)</f>
        <v>33</v>
      </c>
      <c r="B29">
        <v>416931464</v>
      </c>
      <c r="C29">
        <v>416928908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304</v>
      </c>
      <c r="J29" t="s">
        <v>305</v>
      </c>
      <c r="K29" t="s">
        <v>306</v>
      </c>
      <c r="L29">
        <v>1348</v>
      </c>
      <c r="N29">
        <v>1009</v>
      </c>
      <c r="O29" t="s">
        <v>291</v>
      </c>
      <c r="P29" t="s">
        <v>291</v>
      </c>
      <c r="Q29">
        <v>1000</v>
      </c>
      <c r="W29">
        <v>0</v>
      </c>
      <c r="X29">
        <v>-108669029</v>
      </c>
      <c r="Y29">
        <f t="shared" si="222"/>
        <v>2.0000000000000002e-05</v>
      </c>
      <c r="AA29">
        <v>1539109.4299999999</v>
      </c>
      <c r="AB29">
        <v>0</v>
      </c>
      <c r="AC29">
        <v>0</v>
      </c>
      <c r="AD29">
        <v>0</v>
      </c>
      <c r="AE29">
        <v>60960.43</v>
      </c>
      <c r="AF29">
        <v>0</v>
      </c>
      <c r="AG29">
        <v>0</v>
      </c>
      <c r="AH29">
        <v>0</v>
      </c>
      <c r="AI29">
        <v>24.559999999999999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53</v>
      </c>
      <c r="AT29">
        <v>1.0000000000000001e-05</v>
      </c>
      <c r="AU29" t="s">
        <v>117</v>
      </c>
      <c r="AV29">
        <v>0</v>
      </c>
      <c r="AW29">
        <v>2</v>
      </c>
      <c r="AX29">
        <v>420745770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ROUND(Y29*Source!I33,9)</f>
        <v>4.0000000000000003e-05</v>
      </c>
      <c r="CY29">
        <f t="shared" si="225"/>
        <v>1539109.4299999999</v>
      </c>
      <c r="CZ29">
        <f t="shared" si="226"/>
        <v>60960.43</v>
      </c>
      <c r="DA29">
        <f t="shared" si="227"/>
        <v>24.559999999999999</v>
      </c>
      <c r="DB29">
        <f t="shared" si="223"/>
        <v>1.22</v>
      </c>
      <c r="DC29">
        <f t="shared" si="224"/>
        <v>0</v>
      </c>
      <c r="DD29" t="s">
        <v>53</v>
      </c>
      <c r="DE29" t="s">
        <v>53</v>
      </c>
      <c r="DF29">
        <f t="shared" si="230"/>
        <v>59.890000000000001</v>
      </c>
      <c r="DG29">
        <f t="shared" si="212"/>
        <v>0</v>
      </c>
      <c r="DH29">
        <f t="shared" si="213"/>
        <v>0</v>
      </c>
      <c r="DI29">
        <f t="shared" si="214"/>
        <v>0</v>
      </c>
      <c r="DJ29">
        <f t="shared" si="229"/>
        <v>59.890000000000001</v>
      </c>
      <c r="DK29">
        <v>0</v>
      </c>
      <c r="DL29" t="s">
        <v>53</v>
      </c>
      <c r="DM29">
        <v>0</v>
      </c>
      <c r="DN29" t="s">
        <v>53</v>
      </c>
      <c r="DO29">
        <v>0</v>
      </c>
    </row>
    <row r="30">
      <c r="A30">
        <f>ROW(Source!A33)</f>
        <v>33</v>
      </c>
      <c r="B30">
        <v>416931464</v>
      </c>
      <c r="C30">
        <v>416928908</v>
      </c>
      <c r="D30">
        <v>405898225</v>
      </c>
      <c r="E30">
        <v>1</v>
      </c>
      <c r="F30">
        <v>1</v>
      </c>
      <c r="G30">
        <v>1080</v>
      </c>
      <c r="H30">
        <v>3</v>
      </c>
      <c r="I30" t="s">
        <v>307</v>
      </c>
      <c r="J30" t="s">
        <v>308</v>
      </c>
      <c r="K30" t="s">
        <v>309</v>
      </c>
      <c r="L30">
        <v>1301</v>
      </c>
      <c r="N30">
        <v>1003</v>
      </c>
      <c r="O30" t="s">
        <v>310</v>
      </c>
      <c r="P30" t="s">
        <v>310</v>
      </c>
      <c r="Q30">
        <v>1</v>
      </c>
      <c r="W30">
        <v>0</v>
      </c>
      <c r="X30">
        <v>2100521464</v>
      </c>
      <c r="Y30">
        <f t="shared" si="222"/>
        <v>2.6000000000000001</v>
      </c>
      <c r="AA30">
        <v>52.920000000000002</v>
      </c>
      <c r="AB30">
        <v>0</v>
      </c>
      <c r="AC30">
        <v>0</v>
      </c>
      <c r="AD30">
        <v>0</v>
      </c>
      <c r="AE30">
        <v>9.1600000000000001</v>
      </c>
      <c r="AF30">
        <v>0</v>
      </c>
      <c r="AG30">
        <v>0</v>
      </c>
      <c r="AH30">
        <v>0</v>
      </c>
      <c r="AI30">
        <v>5.6200000000000001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53</v>
      </c>
      <c r="AT30">
        <v>1.3</v>
      </c>
      <c r="AU30" t="s">
        <v>117</v>
      </c>
      <c r="AV30">
        <v>0</v>
      </c>
      <c r="AW30">
        <v>2</v>
      </c>
      <c r="AX30">
        <v>420745771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ROUND(Y30*Source!I33,9)</f>
        <v>5.2000000000000002</v>
      </c>
      <c r="CY30">
        <f t="shared" si="225"/>
        <v>52.920000000000002</v>
      </c>
      <c r="CZ30">
        <f t="shared" si="226"/>
        <v>9.1600000000000001</v>
      </c>
      <c r="DA30">
        <f t="shared" si="227"/>
        <v>5.6200000000000001</v>
      </c>
      <c r="DB30">
        <f t="shared" si="223"/>
        <v>23.82</v>
      </c>
      <c r="DC30">
        <f t="shared" si="224"/>
        <v>0</v>
      </c>
      <c r="DD30" t="s">
        <v>53</v>
      </c>
      <c r="DE30" t="s">
        <v>53</v>
      </c>
      <c r="DF30">
        <f t="shared" si="230"/>
        <v>267.69999999999999</v>
      </c>
      <c r="DG30">
        <f t="shared" si="212"/>
        <v>0</v>
      </c>
      <c r="DH30">
        <f t="shared" si="213"/>
        <v>0</v>
      </c>
      <c r="DI30">
        <f t="shared" si="214"/>
        <v>0</v>
      </c>
      <c r="DJ30">
        <f t="shared" si="229"/>
        <v>267.69999999999999</v>
      </c>
      <c r="DK30">
        <v>0</v>
      </c>
      <c r="DL30" t="s">
        <v>53</v>
      </c>
      <c r="DM30">
        <v>0</v>
      </c>
      <c r="DN30" t="s">
        <v>53</v>
      </c>
      <c r="DO30">
        <v>0</v>
      </c>
    </row>
    <row r="31">
      <c r="A31">
        <f>ROW(Source!A33)</f>
        <v>33</v>
      </c>
      <c r="B31">
        <v>416931464</v>
      </c>
      <c r="C31">
        <v>416928908</v>
      </c>
      <c r="D31">
        <v>405914005</v>
      </c>
      <c r="E31">
        <v>1</v>
      </c>
      <c r="F31">
        <v>1</v>
      </c>
      <c r="G31">
        <v>1080</v>
      </c>
      <c r="H31">
        <v>3</v>
      </c>
      <c r="I31" t="s">
        <v>311</v>
      </c>
      <c r="J31" t="s">
        <v>312</v>
      </c>
      <c r="K31" t="s">
        <v>313</v>
      </c>
      <c r="L31">
        <v>1303</v>
      </c>
      <c r="N31">
        <v>1003</v>
      </c>
      <c r="O31" t="s">
        <v>314</v>
      </c>
      <c r="P31" t="s">
        <v>314</v>
      </c>
      <c r="Q31">
        <v>1000</v>
      </c>
      <c r="W31">
        <v>0</v>
      </c>
      <c r="X31">
        <v>-1709154925</v>
      </c>
      <c r="Y31">
        <f t="shared" si="222"/>
        <v>0.01</v>
      </c>
      <c r="AA31">
        <v>4426.4399999999996</v>
      </c>
      <c r="AB31">
        <v>0</v>
      </c>
      <c r="AC31">
        <v>0</v>
      </c>
      <c r="AD31">
        <v>0</v>
      </c>
      <c r="AE31">
        <v>531.59000000000003</v>
      </c>
      <c r="AF31">
        <v>0</v>
      </c>
      <c r="AG31">
        <v>0</v>
      </c>
      <c r="AH31">
        <v>0</v>
      </c>
      <c r="AI31">
        <v>8.0999999999999996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53</v>
      </c>
      <c r="AT31">
        <v>0.0050000000000000001</v>
      </c>
      <c r="AU31" t="s">
        <v>117</v>
      </c>
      <c r="AV31">
        <v>0</v>
      </c>
      <c r="AW31">
        <v>2</v>
      </c>
      <c r="AX31">
        <v>420745772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ROUND(Y31*Source!I33,9)</f>
        <v>0.02</v>
      </c>
      <c r="CY31">
        <f t="shared" si="225"/>
        <v>4426.4399999999996</v>
      </c>
      <c r="CZ31">
        <f t="shared" si="226"/>
        <v>531.59000000000003</v>
      </c>
      <c r="DA31">
        <f t="shared" si="227"/>
        <v>8.0999999999999996</v>
      </c>
      <c r="DB31">
        <f t="shared" si="223"/>
        <v>5.3199999999999994</v>
      </c>
      <c r="DC31">
        <f t="shared" si="224"/>
        <v>0</v>
      </c>
      <c r="DD31" t="s">
        <v>53</v>
      </c>
      <c r="DE31" t="s">
        <v>53</v>
      </c>
      <c r="DF31">
        <f t="shared" si="230"/>
        <v>86.120000000000005</v>
      </c>
      <c r="DG31">
        <f t="shared" si="212"/>
        <v>0</v>
      </c>
      <c r="DH31">
        <f t="shared" si="213"/>
        <v>0</v>
      </c>
      <c r="DI31">
        <f t="shared" si="214"/>
        <v>0</v>
      </c>
      <c r="DJ31">
        <f t="shared" si="229"/>
        <v>86.120000000000005</v>
      </c>
      <c r="DK31">
        <v>0</v>
      </c>
      <c r="DL31" t="s">
        <v>53</v>
      </c>
      <c r="DM31">
        <v>0</v>
      </c>
      <c r="DN31" t="s">
        <v>53</v>
      </c>
      <c r="DO31">
        <v>0</v>
      </c>
    </row>
    <row r="32">
      <c r="A32">
        <f>ROW(Source!A33)</f>
        <v>33</v>
      </c>
      <c r="B32">
        <v>416931464</v>
      </c>
      <c r="C32">
        <v>416928908</v>
      </c>
      <c r="D32">
        <v>405914009</v>
      </c>
      <c r="E32">
        <v>1</v>
      </c>
      <c r="F32">
        <v>1</v>
      </c>
      <c r="G32">
        <v>1080</v>
      </c>
      <c r="H32">
        <v>3</v>
      </c>
      <c r="I32" t="s">
        <v>315</v>
      </c>
      <c r="J32" t="s">
        <v>316</v>
      </c>
      <c r="K32" t="s">
        <v>317</v>
      </c>
      <c r="L32">
        <v>1303</v>
      </c>
      <c r="N32">
        <v>1003</v>
      </c>
      <c r="O32" t="s">
        <v>314</v>
      </c>
      <c r="P32" t="s">
        <v>314</v>
      </c>
      <c r="Q32">
        <v>1000</v>
      </c>
      <c r="W32">
        <v>0</v>
      </c>
      <c r="X32">
        <v>-1170324965</v>
      </c>
      <c r="Y32">
        <f t="shared" si="222"/>
        <v>0.0080000000000000002</v>
      </c>
      <c r="AA32">
        <v>8120.3199999999997</v>
      </c>
      <c r="AB32">
        <v>0</v>
      </c>
      <c r="AC32">
        <v>0</v>
      </c>
      <c r="AD32">
        <v>0</v>
      </c>
      <c r="AE32">
        <v>764.67999999999995</v>
      </c>
      <c r="AF32">
        <v>0</v>
      </c>
      <c r="AG32">
        <v>0</v>
      </c>
      <c r="AH32">
        <v>0</v>
      </c>
      <c r="AI32">
        <v>10.33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53</v>
      </c>
      <c r="AT32">
        <v>0.0040000000000000001</v>
      </c>
      <c r="AU32" t="s">
        <v>117</v>
      </c>
      <c r="AV32">
        <v>0</v>
      </c>
      <c r="AW32">
        <v>2</v>
      </c>
      <c r="AX32">
        <v>420745773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ROUND(Y32*Source!I33,9)</f>
        <v>0.016</v>
      </c>
      <c r="CY32">
        <f t="shared" si="225"/>
        <v>8120.3199999999997</v>
      </c>
      <c r="CZ32">
        <f t="shared" si="226"/>
        <v>764.67999999999995</v>
      </c>
      <c r="DA32">
        <f t="shared" si="227"/>
        <v>10.33</v>
      </c>
      <c r="DB32">
        <f t="shared" si="223"/>
        <v>6.1200000000000001</v>
      </c>
      <c r="DC32">
        <f t="shared" si="224"/>
        <v>0</v>
      </c>
      <c r="DD32" t="s">
        <v>53</v>
      </c>
      <c r="DE32" t="s">
        <v>53</v>
      </c>
      <c r="DF32">
        <f t="shared" si="230"/>
        <v>126.39</v>
      </c>
      <c r="DG32">
        <f t="shared" si="212"/>
        <v>0</v>
      </c>
      <c r="DH32">
        <f t="shared" si="213"/>
        <v>0</v>
      </c>
      <c r="DI32">
        <f t="shared" si="214"/>
        <v>0</v>
      </c>
      <c r="DJ32">
        <f t="shared" si="229"/>
        <v>126.39</v>
      </c>
      <c r="DK32">
        <v>0</v>
      </c>
      <c r="DL32" t="s">
        <v>53</v>
      </c>
      <c r="DM32">
        <v>0</v>
      </c>
      <c r="DN32" t="s">
        <v>53</v>
      </c>
      <c r="DO32">
        <v>0</v>
      </c>
    </row>
    <row r="33">
      <c r="A33">
        <f>ROW(Source!A33)</f>
        <v>33</v>
      </c>
      <c r="B33">
        <v>416931464</v>
      </c>
      <c r="C33">
        <v>416928908</v>
      </c>
      <c r="D33">
        <v>405914011</v>
      </c>
      <c r="E33">
        <v>1</v>
      </c>
      <c r="F33">
        <v>1</v>
      </c>
      <c r="G33">
        <v>1080</v>
      </c>
      <c r="H33">
        <v>3</v>
      </c>
      <c r="I33" t="s">
        <v>318</v>
      </c>
      <c r="J33" t="s">
        <v>319</v>
      </c>
      <c r="K33" t="s">
        <v>320</v>
      </c>
      <c r="L33">
        <v>1303</v>
      </c>
      <c r="N33">
        <v>1003</v>
      </c>
      <c r="O33" t="s">
        <v>314</v>
      </c>
      <c r="P33" t="s">
        <v>314</v>
      </c>
      <c r="Q33">
        <v>1000</v>
      </c>
      <c r="W33">
        <v>0</v>
      </c>
      <c r="X33">
        <v>766904182</v>
      </c>
      <c r="Y33">
        <f t="shared" si="222"/>
        <v>0.0060000000000000001</v>
      </c>
      <c r="AA33">
        <v>14765.200000000001</v>
      </c>
      <c r="AB33">
        <v>0</v>
      </c>
      <c r="AC33">
        <v>0</v>
      </c>
      <c r="AD33">
        <v>0</v>
      </c>
      <c r="AE33">
        <v>1529.6099999999999</v>
      </c>
      <c r="AF33">
        <v>0</v>
      </c>
      <c r="AG33">
        <v>0</v>
      </c>
      <c r="AH33">
        <v>0</v>
      </c>
      <c r="AI33">
        <v>9.3900000000000006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53</v>
      </c>
      <c r="AT33">
        <v>0.0030000000000000001</v>
      </c>
      <c r="AU33" t="s">
        <v>117</v>
      </c>
      <c r="AV33">
        <v>0</v>
      </c>
      <c r="AW33">
        <v>2</v>
      </c>
      <c r="AX33">
        <v>420745774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ROUND(Y33*Source!I33,9)</f>
        <v>0.012</v>
      </c>
      <c r="CY33">
        <f t="shared" si="225"/>
        <v>14765.200000000001</v>
      </c>
      <c r="CZ33">
        <f t="shared" si="226"/>
        <v>1529.6099999999999</v>
      </c>
      <c r="DA33">
        <f t="shared" si="227"/>
        <v>9.3900000000000006</v>
      </c>
      <c r="DB33">
        <f t="shared" si="223"/>
        <v>9.1799999999999997</v>
      </c>
      <c r="DC33">
        <f t="shared" si="224"/>
        <v>0</v>
      </c>
      <c r="DD33" t="s">
        <v>53</v>
      </c>
      <c r="DE33" t="s">
        <v>53</v>
      </c>
      <c r="DF33">
        <f t="shared" si="230"/>
        <v>172.36000000000001</v>
      </c>
      <c r="DG33">
        <f t="shared" ref="DG33:DG77" si="231">ROUND(ROUND(AF33,2)*CX33,2)</f>
        <v>0</v>
      </c>
      <c r="DH33">
        <f t="shared" ref="DH33:DH77" si="232">ROUND(ROUND(AG33,2)*CX33,2)</f>
        <v>0</v>
      </c>
      <c r="DI33">
        <f t="shared" ref="DI33:DI77" si="233">ROUND(ROUND(AH33,2)*CX33,2)</f>
        <v>0</v>
      </c>
      <c r="DJ33">
        <f t="shared" si="229"/>
        <v>172.36000000000001</v>
      </c>
      <c r="DK33">
        <v>0</v>
      </c>
      <c r="DL33" t="s">
        <v>53</v>
      </c>
      <c r="DM33">
        <v>0</v>
      </c>
      <c r="DN33" t="s">
        <v>53</v>
      </c>
      <c r="DO33">
        <v>0</v>
      </c>
    </row>
    <row r="34">
      <c r="A34">
        <f>ROW(Source!A33)</f>
        <v>33</v>
      </c>
      <c r="B34">
        <v>416931464</v>
      </c>
      <c r="C34">
        <v>416928908</v>
      </c>
      <c r="D34">
        <v>405880531</v>
      </c>
      <c r="E34">
        <v>1080</v>
      </c>
      <c r="F34">
        <v>1</v>
      </c>
      <c r="G34">
        <v>1080</v>
      </c>
      <c r="H34">
        <v>3</v>
      </c>
      <c r="I34" t="s">
        <v>111</v>
      </c>
      <c r="J34" t="s">
        <v>53</v>
      </c>
      <c r="K34" t="s">
        <v>112</v>
      </c>
      <c r="L34">
        <v>1327</v>
      </c>
      <c r="N34">
        <v>1005</v>
      </c>
      <c r="O34" t="s">
        <v>113</v>
      </c>
      <c r="P34" t="s">
        <v>113</v>
      </c>
      <c r="Q34">
        <v>1</v>
      </c>
      <c r="W34">
        <v>0</v>
      </c>
      <c r="X34">
        <v>837356805</v>
      </c>
      <c r="Y34">
        <f t="shared" si="222"/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53</v>
      </c>
      <c r="AT34">
        <v>0</v>
      </c>
      <c r="AU34" t="s">
        <v>117</v>
      </c>
      <c r="AV34">
        <v>0</v>
      </c>
      <c r="AW34">
        <v>2</v>
      </c>
      <c r="AX34">
        <v>420745775</v>
      </c>
      <c r="AY34">
        <v>1</v>
      </c>
      <c r="AZ34">
        <v>6144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ROUND(Y34*Source!I33,9)</f>
        <v>0</v>
      </c>
      <c r="CY34">
        <f t="shared" si="225"/>
        <v>0</v>
      </c>
      <c r="CZ34">
        <f t="shared" si="226"/>
        <v>0</v>
      </c>
      <c r="DA34">
        <f t="shared" si="227"/>
        <v>1</v>
      </c>
      <c r="DB34">
        <f t="shared" si="223"/>
        <v>0</v>
      </c>
      <c r="DC34">
        <f t="shared" si="224"/>
        <v>0</v>
      </c>
      <c r="DD34" t="s">
        <v>53</v>
      </c>
      <c r="DE34" t="s">
        <v>53</v>
      </c>
      <c r="DF34">
        <f t="shared" ref="DF34:DF35" si="234">ROUND(ROUND(AE34,2)*CX34,2)</f>
        <v>0</v>
      </c>
      <c r="DG34">
        <f t="shared" si="231"/>
        <v>0</v>
      </c>
      <c r="DH34">
        <f t="shared" si="232"/>
        <v>0</v>
      </c>
      <c r="DI34">
        <f t="shared" si="233"/>
        <v>0</v>
      </c>
      <c r="DJ34">
        <f t="shared" si="229"/>
        <v>0</v>
      </c>
      <c r="DK34">
        <v>0</v>
      </c>
      <c r="DL34" t="s">
        <v>53</v>
      </c>
      <c r="DM34">
        <v>0</v>
      </c>
      <c r="DN34" t="s">
        <v>53</v>
      </c>
      <c r="DO34">
        <v>0</v>
      </c>
    </row>
    <row r="35">
      <c r="A35">
        <f>ROW(Source!A36)</f>
        <v>36</v>
      </c>
      <c r="B35">
        <v>416931464</v>
      </c>
      <c r="C35">
        <v>416929011</v>
      </c>
      <c r="D35">
        <v>405844724</v>
      </c>
      <c r="E35">
        <v>1080</v>
      </c>
      <c r="F35">
        <v>1</v>
      </c>
      <c r="G35">
        <v>1080</v>
      </c>
      <c r="H35">
        <v>1</v>
      </c>
      <c r="I35" t="s">
        <v>273</v>
      </c>
      <c r="J35" t="s">
        <v>53</v>
      </c>
      <c r="K35" t="s">
        <v>274</v>
      </c>
      <c r="L35">
        <v>1191</v>
      </c>
      <c r="N35">
        <v>1013</v>
      </c>
      <c r="O35" t="s">
        <v>19</v>
      </c>
      <c r="P35" t="s">
        <v>19</v>
      </c>
      <c r="Q35">
        <v>1</v>
      </c>
      <c r="W35">
        <v>0</v>
      </c>
      <c r="X35">
        <v>476480486</v>
      </c>
      <c r="Y35">
        <f t="shared" ref="Y35:Y68" si="235">AT35</f>
        <v>8.9399999999999995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53</v>
      </c>
      <c r="AT35">
        <v>8.9399999999999995</v>
      </c>
      <c r="AU35" t="s">
        <v>53</v>
      </c>
      <c r="AV35">
        <v>1</v>
      </c>
      <c r="AW35">
        <v>2</v>
      </c>
      <c r="AX35">
        <v>420745778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ROUND(AT35*Source!I36*AH35*AL35,2)</f>
        <v>0</v>
      </c>
      <c r="CV35">
        <f>ROUND(Y35*Source!I36,9)</f>
        <v>17.880000000000003</v>
      </c>
      <c r="CW35">
        <v>0</v>
      </c>
      <c r="CX35">
        <f>ROUND(Y35*Source!I36,9)</f>
        <v>17.880000000000003</v>
      </c>
      <c r="CY35">
        <f>AD35</f>
        <v>0</v>
      </c>
      <c r="CZ35">
        <f>AH35</f>
        <v>0</v>
      </c>
      <c r="DA35">
        <f>AL35</f>
        <v>1</v>
      </c>
      <c r="DB35">
        <f t="shared" ref="DB35:DB68" si="236">ROUND(ROUND(AT35*CZ35,2),6)</f>
        <v>0</v>
      </c>
      <c r="DC35">
        <f t="shared" ref="DC35:DC68" si="237">ROUND(ROUND(AT35*AG35,2),6)</f>
        <v>0</v>
      </c>
      <c r="DD35" t="s">
        <v>53</v>
      </c>
      <c r="DE35" t="s">
        <v>53</v>
      </c>
      <c r="DF35">
        <f t="shared" si="234"/>
        <v>0</v>
      </c>
      <c r="DG35">
        <f t="shared" si="231"/>
        <v>0</v>
      </c>
      <c r="DH35">
        <f t="shared" si="232"/>
        <v>0</v>
      </c>
      <c r="DI35">
        <f t="shared" si="233"/>
        <v>0</v>
      </c>
      <c r="DJ35">
        <f>DI35</f>
        <v>0</v>
      </c>
      <c r="DK35">
        <v>0</v>
      </c>
      <c r="DL35" t="s">
        <v>53</v>
      </c>
      <c r="DM35">
        <v>0</v>
      </c>
      <c r="DN35" t="s">
        <v>53</v>
      </c>
      <c r="DO35">
        <v>0</v>
      </c>
    </row>
    <row r="36">
      <c r="A36">
        <f>ROW(Source!A36)</f>
        <v>36</v>
      </c>
      <c r="B36">
        <v>416931464</v>
      </c>
      <c r="C36">
        <v>416929011</v>
      </c>
      <c r="D36">
        <v>405884445</v>
      </c>
      <c r="E36">
        <v>1</v>
      </c>
      <c r="F36">
        <v>1</v>
      </c>
      <c r="G36">
        <v>1080</v>
      </c>
      <c r="H36">
        <v>3</v>
      </c>
      <c r="I36" t="s">
        <v>275</v>
      </c>
      <c r="J36" t="s">
        <v>276</v>
      </c>
      <c r="K36" t="s">
        <v>277</v>
      </c>
      <c r="L36">
        <v>1346</v>
      </c>
      <c r="N36">
        <v>1009</v>
      </c>
      <c r="O36" t="s">
        <v>278</v>
      </c>
      <c r="P36" t="s">
        <v>278</v>
      </c>
      <c r="Q36">
        <v>1</v>
      </c>
      <c r="W36">
        <v>0</v>
      </c>
      <c r="X36">
        <v>-709773495</v>
      </c>
      <c r="Y36">
        <f t="shared" si="235"/>
        <v>1.26</v>
      </c>
      <c r="AA36">
        <v>24.260000000000002</v>
      </c>
      <c r="AB36">
        <v>0</v>
      </c>
      <c r="AC36">
        <v>0</v>
      </c>
      <c r="AD36">
        <v>0</v>
      </c>
      <c r="AE36">
        <v>1.6100000000000001</v>
      </c>
      <c r="AF36">
        <v>0</v>
      </c>
      <c r="AG36">
        <v>0</v>
      </c>
      <c r="AH36">
        <v>0</v>
      </c>
      <c r="AI36">
        <v>14.66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53</v>
      </c>
      <c r="AT36">
        <v>1.26</v>
      </c>
      <c r="AU36" t="s">
        <v>53</v>
      </c>
      <c r="AV36">
        <v>0</v>
      </c>
      <c r="AW36">
        <v>2</v>
      </c>
      <c r="AX36">
        <v>420745780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ROUND(Y36*Source!I36,9)</f>
        <v>2.52</v>
      </c>
      <c r="CY36">
        <f t="shared" ref="CY36:CY51" si="238">AA36</f>
        <v>24.260000000000002</v>
      </c>
      <c r="CZ36">
        <f t="shared" ref="CZ36:CZ51" si="239">AE36</f>
        <v>1.6100000000000001</v>
      </c>
      <c r="DA36">
        <f t="shared" ref="DA36:DA51" si="240">AI36</f>
        <v>14.66</v>
      </c>
      <c r="DB36">
        <f t="shared" si="236"/>
        <v>2.0299999999999998</v>
      </c>
      <c r="DC36">
        <f t="shared" si="237"/>
        <v>0</v>
      </c>
      <c r="DD36" t="s">
        <v>53</v>
      </c>
      <c r="DE36" t="s">
        <v>53</v>
      </c>
      <c r="DF36">
        <f t="shared" ref="DF36:DF41" si="241">ROUND(ROUND(AE36*AI36,2)*CX36,2)</f>
        <v>59.469999999999999</v>
      </c>
      <c r="DG36">
        <f t="shared" si="231"/>
        <v>0</v>
      </c>
      <c r="DH36">
        <f t="shared" si="232"/>
        <v>0</v>
      </c>
      <c r="DI36">
        <f t="shared" si="233"/>
        <v>0</v>
      </c>
      <c r="DJ36">
        <f t="shared" ref="DJ36:DJ51" si="242">DF36</f>
        <v>59.469999999999999</v>
      </c>
      <c r="DK36">
        <v>0</v>
      </c>
      <c r="DL36" t="s">
        <v>53</v>
      </c>
      <c r="DM36">
        <v>0</v>
      </c>
      <c r="DN36" t="s">
        <v>53</v>
      </c>
      <c r="DO36">
        <v>0</v>
      </c>
    </row>
    <row r="37">
      <c r="A37">
        <f>ROW(Source!A36)</f>
        <v>36</v>
      </c>
      <c r="B37">
        <v>416931464</v>
      </c>
      <c r="C37">
        <v>416929011</v>
      </c>
      <c r="D37">
        <v>405885657</v>
      </c>
      <c r="E37">
        <v>1</v>
      </c>
      <c r="F37">
        <v>1</v>
      </c>
      <c r="G37">
        <v>1080</v>
      </c>
      <c r="H37">
        <v>3</v>
      </c>
      <c r="I37" t="s">
        <v>279</v>
      </c>
      <c r="J37" t="s">
        <v>280</v>
      </c>
      <c r="K37" t="s">
        <v>281</v>
      </c>
      <c r="L37">
        <v>1296</v>
      </c>
      <c r="N37">
        <v>1002</v>
      </c>
      <c r="O37" t="s">
        <v>108</v>
      </c>
      <c r="P37" t="s">
        <v>108</v>
      </c>
      <c r="Q37">
        <v>1</v>
      </c>
      <c r="W37">
        <v>0</v>
      </c>
      <c r="X37">
        <v>-1941585368</v>
      </c>
      <c r="Y37">
        <f t="shared" si="235"/>
        <v>5.25</v>
      </c>
      <c r="AA37">
        <v>241.66</v>
      </c>
      <c r="AB37">
        <v>0</v>
      </c>
      <c r="AC37">
        <v>0</v>
      </c>
      <c r="AD37">
        <v>0</v>
      </c>
      <c r="AE37">
        <v>40.530000000000001</v>
      </c>
      <c r="AF37">
        <v>0</v>
      </c>
      <c r="AG37">
        <v>0</v>
      </c>
      <c r="AH37">
        <v>0</v>
      </c>
      <c r="AI37">
        <v>5.7999999999999998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53</v>
      </c>
      <c r="AT37">
        <v>5.25</v>
      </c>
      <c r="AU37" t="s">
        <v>53</v>
      </c>
      <c r="AV37">
        <v>0</v>
      </c>
      <c r="AW37">
        <v>2</v>
      </c>
      <c r="AX37">
        <v>420745781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ROUND(Y37*Source!I36,9)</f>
        <v>10.5</v>
      </c>
      <c r="CY37">
        <f t="shared" si="238"/>
        <v>241.66</v>
      </c>
      <c r="CZ37">
        <f t="shared" si="239"/>
        <v>40.530000000000001</v>
      </c>
      <c r="DA37">
        <f t="shared" si="240"/>
        <v>5.7999999999999998</v>
      </c>
      <c r="DB37">
        <f t="shared" si="236"/>
        <v>212.78</v>
      </c>
      <c r="DC37">
        <f t="shared" si="237"/>
        <v>0</v>
      </c>
      <c r="DD37" t="s">
        <v>53</v>
      </c>
      <c r="DE37" t="s">
        <v>53</v>
      </c>
      <c r="DF37">
        <f t="shared" si="241"/>
        <v>2468.2400000000002</v>
      </c>
      <c r="DG37">
        <f t="shared" si="231"/>
        <v>0</v>
      </c>
      <c r="DH37">
        <f t="shared" si="232"/>
        <v>0</v>
      </c>
      <c r="DI37">
        <f t="shared" si="233"/>
        <v>0</v>
      </c>
      <c r="DJ37">
        <f t="shared" si="242"/>
        <v>2468.2400000000002</v>
      </c>
      <c r="DK37">
        <v>0</v>
      </c>
      <c r="DL37" t="s">
        <v>53</v>
      </c>
      <c r="DM37">
        <v>0</v>
      </c>
      <c r="DN37" t="s">
        <v>53</v>
      </c>
      <c r="DO37">
        <v>0</v>
      </c>
    </row>
    <row r="38">
      <c r="A38">
        <f>ROW(Source!A36)</f>
        <v>36</v>
      </c>
      <c r="B38">
        <v>416931464</v>
      </c>
      <c r="C38">
        <v>416929011</v>
      </c>
      <c r="D38">
        <v>405885658</v>
      </c>
      <c r="E38">
        <v>1</v>
      </c>
      <c r="F38">
        <v>1</v>
      </c>
      <c r="G38">
        <v>1080</v>
      </c>
      <c r="H38">
        <v>3</v>
      </c>
      <c r="I38" t="s">
        <v>282</v>
      </c>
      <c r="J38" t="s">
        <v>283</v>
      </c>
      <c r="K38" t="s">
        <v>284</v>
      </c>
      <c r="L38">
        <v>1346</v>
      </c>
      <c r="N38">
        <v>1009</v>
      </c>
      <c r="O38" t="s">
        <v>278</v>
      </c>
      <c r="P38" t="s">
        <v>278</v>
      </c>
      <c r="Q38">
        <v>1</v>
      </c>
      <c r="W38">
        <v>0</v>
      </c>
      <c r="X38">
        <v>1547131712</v>
      </c>
      <c r="Y38">
        <f t="shared" si="235"/>
        <v>0.48999999999999999</v>
      </c>
      <c r="AA38">
        <v>403.95999999999998</v>
      </c>
      <c r="AB38">
        <v>0</v>
      </c>
      <c r="AC38">
        <v>0</v>
      </c>
      <c r="AD38">
        <v>0</v>
      </c>
      <c r="AE38">
        <v>76.599999999999994</v>
      </c>
      <c r="AF38">
        <v>0</v>
      </c>
      <c r="AG38">
        <v>0</v>
      </c>
      <c r="AH38">
        <v>0</v>
      </c>
      <c r="AI38">
        <v>5.1299999999999999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53</v>
      </c>
      <c r="AT38">
        <v>0.48999999999999999</v>
      </c>
      <c r="AU38" t="s">
        <v>53</v>
      </c>
      <c r="AV38">
        <v>0</v>
      </c>
      <c r="AW38">
        <v>2</v>
      </c>
      <c r="AX38">
        <v>420745782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ROUND(Y38*Source!I36,9)</f>
        <v>0.98000000000000009</v>
      </c>
      <c r="CY38">
        <f t="shared" si="238"/>
        <v>403.95999999999998</v>
      </c>
      <c r="CZ38">
        <f t="shared" si="239"/>
        <v>76.599999999999994</v>
      </c>
      <c r="DA38">
        <f t="shared" si="240"/>
        <v>5.1299999999999999</v>
      </c>
      <c r="DB38">
        <f t="shared" si="236"/>
        <v>37.530000000000001</v>
      </c>
      <c r="DC38">
        <f t="shared" si="237"/>
        <v>0</v>
      </c>
      <c r="DD38" t="s">
        <v>53</v>
      </c>
      <c r="DE38" t="s">
        <v>53</v>
      </c>
      <c r="DF38">
        <f t="shared" si="241"/>
        <v>385.10000000000002</v>
      </c>
      <c r="DG38">
        <f t="shared" si="231"/>
        <v>0</v>
      </c>
      <c r="DH38">
        <f t="shared" si="232"/>
        <v>0</v>
      </c>
      <c r="DI38">
        <f t="shared" si="233"/>
        <v>0</v>
      </c>
      <c r="DJ38">
        <f t="shared" si="242"/>
        <v>385.10000000000002</v>
      </c>
      <c r="DK38">
        <v>0</v>
      </c>
      <c r="DL38" t="s">
        <v>53</v>
      </c>
      <c r="DM38">
        <v>0</v>
      </c>
      <c r="DN38" t="s">
        <v>53</v>
      </c>
      <c r="DO38">
        <v>0</v>
      </c>
    </row>
    <row r="39">
      <c r="A39">
        <f>ROW(Source!A36)</f>
        <v>36</v>
      </c>
      <c r="B39">
        <v>416931464</v>
      </c>
      <c r="C39">
        <v>416929011</v>
      </c>
      <c r="D39">
        <v>405886413</v>
      </c>
      <c r="E39">
        <v>1</v>
      </c>
      <c r="F39">
        <v>1</v>
      </c>
      <c r="G39">
        <v>1080</v>
      </c>
      <c r="H39">
        <v>3</v>
      </c>
      <c r="I39" t="s">
        <v>107</v>
      </c>
      <c r="J39" t="s">
        <v>109</v>
      </c>
      <c r="K39" t="s">
        <v>39</v>
      </c>
      <c r="L39">
        <v>1296</v>
      </c>
      <c r="N39">
        <v>1002</v>
      </c>
      <c r="O39" t="s">
        <v>108</v>
      </c>
      <c r="P39" t="s">
        <v>108</v>
      </c>
      <c r="Q39">
        <v>1</v>
      </c>
      <c r="W39">
        <v>0</v>
      </c>
      <c r="X39">
        <v>1813685876</v>
      </c>
      <c r="Y39">
        <f t="shared" si="235"/>
        <v>0.14999999999999999</v>
      </c>
      <c r="AA39">
        <v>118.51000000000001</v>
      </c>
      <c r="AB39">
        <v>0</v>
      </c>
      <c r="AC39">
        <v>0</v>
      </c>
      <c r="AD39">
        <v>0</v>
      </c>
      <c r="AE39">
        <v>21.199999999999999</v>
      </c>
      <c r="AF39">
        <v>0</v>
      </c>
      <c r="AG39">
        <v>0</v>
      </c>
      <c r="AH39">
        <v>0</v>
      </c>
      <c r="AI39">
        <v>5.5899999999999999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53</v>
      </c>
      <c r="AT39">
        <v>0.14999999999999999</v>
      </c>
      <c r="AU39" t="s">
        <v>53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53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ROUND(Y39*Source!I36,9)</f>
        <v>0.30000000000000004</v>
      </c>
      <c r="CY39">
        <f t="shared" si="238"/>
        <v>118.51000000000001</v>
      </c>
      <c r="CZ39">
        <f t="shared" si="239"/>
        <v>21.199999999999999</v>
      </c>
      <c r="DA39">
        <f t="shared" si="240"/>
        <v>5.5899999999999999</v>
      </c>
      <c r="DB39">
        <f t="shared" si="236"/>
        <v>3.1799999999999997</v>
      </c>
      <c r="DC39">
        <f t="shared" si="237"/>
        <v>0</v>
      </c>
      <c r="DD39" t="s">
        <v>53</v>
      </c>
      <c r="DE39" t="s">
        <v>53</v>
      </c>
      <c r="DF39">
        <f t="shared" si="241"/>
        <v>35.550000000000004</v>
      </c>
      <c r="DG39">
        <f t="shared" si="231"/>
        <v>0</v>
      </c>
      <c r="DH39">
        <f t="shared" si="232"/>
        <v>0</v>
      </c>
      <c r="DI39">
        <f t="shared" si="233"/>
        <v>0</v>
      </c>
      <c r="DJ39">
        <f t="shared" si="242"/>
        <v>35.550000000000004</v>
      </c>
      <c r="DK39">
        <v>0</v>
      </c>
      <c r="DL39" t="s">
        <v>53</v>
      </c>
      <c r="DM39">
        <v>0</v>
      </c>
      <c r="DN39" t="s">
        <v>53</v>
      </c>
      <c r="DO39">
        <v>0</v>
      </c>
    </row>
    <row r="40">
      <c r="A40">
        <f>ROW(Source!A36)</f>
        <v>36</v>
      </c>
      <c r="B40">
        <v>416931464</v>
      </c>
      <c r="C40">
        <v>416929011</v>
      </c>
      <c r="D40">
        <v>405884611</v>
      </c>
      <c r="E40">
        <v>1</v>
      </c>
      <c r="F40">
        <v>1</v>
      </c>
      <c r="G40">
        <v>1080</v>
      </c>
      <c r="H40">
        <v>3</v>
      </c>
      <c r="I40" t="s">
        <v>285</v>
      </c>
      <c r="J40" t="s">
        <v>286</v>
      </c>
      <c r="K40" t="s">
        <v>287</v>
      </c>
      <c r="L40">
        <v>1346</v>
      </c>
      <c r="N40">
        <v>1009</v>
      </c>
      <c r="O40" t="s">
        <v>278</v>
      </c>
      <c r="P40" t="s">
        <v>278</v>
      </c>
      <c r="Q40">
        <v>1</v>
      </c>
      <c r="W40">
        <v>0</v>
      </c>
      <c r="X40">
        <v>2120032869</v>
      </c>
      <c r="Y40">
        <f t="shared" si="235"/>
        <v>0.050000000000000003</v>
      </c>
      <c r="AA40">
        <v>398.38999999999999</v>
      </c>
      <c r="AB40">
        <v>0</v>
      </c>
      <c r="AC40">
        <v>0</v>
      </c>
      <c r="AD40">
        <v>0</v>
      </c>
      <c r="AE40">
        <v>16.690000000000001</v>
      </c>
      <c r="AF40">
        <v>0</v>
      </c>
      <c r="AG40">
        <v>0</v>
      </c>
      <c r="AH40">
        <v>0</v>
      </c>
      <c r="AI40">
        <v>23.219999999999999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53</v>
      </c>
      <c r="AT40">
        <v>0.050000000000000003</v>
      </c>
      <c r="AU40" t="s">
        <v>53</v>
      </c>
      <c r="AV40">
        <v>0</v>
      </c>
      <c r="AW40">
        <v>2</v>
      </c>
      <c r="AX40">
        <v>420745783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ROUND(Y40*Source!I36,9)</f>
        <v>0.10000000000000001</v>
      </c>
      <c r="CY40">
        <f t="shared" si="238"/>
        <v>398.38999999999999</v>
      </c>
      <c r="CZ40">
        <f t="shared" si="239"/>
        <v>16.690000000000001</v>
      </c>
      <c r="DA40">
        <f t="shared" si="240"/>
        <v>23.219999999999999</v>
      </c>
      <c r="DB40">
        <f t="shared" si="236"/>
        <v>0.82999999999999996</v>
      </c>
      <c r="DC40">
        <f t="shared" si="237"/>
        <v>0</v>
      </c>
      <c r="DD40" t="s">
        <v>53</v>
      </c>
      <c r="DE40" t="s">
        <v>53</v>
      </c>
      <c r="DF40">
        <f t="shared" si="241"/>
        <v>38.75</v>
      </c>
      <c r="DG40">
        <f t="shared" si="231"/>
        <v>0</v>
      </c>
      <c r="DH40">
        <f t="shared" si="232"/>
        <v>0</v>
      </c>
      <c r="DI40">
        <f t="shared" si="233"/>
        <v>0</v>
      </c>
      <c r="DJ40">
        <f t="shared" si="242"/>
        <v>38.75</v>
      </c>
      <c r="DK40">
        <v>0</v>
      </c>
      <c r="DL40" t="s">
        <v>53</v>
      </c>
      <c r="DM40">
        <v>0</v>
      </c>
      <c r="DN40" t="s">
        <v>53</v>
      </c>
      <c r="DO40">
        <v>0</v>
      </c>
    </row>
    <row r="41">
      <c r="A41">
        <f>ROW(Source!A36)</f>
        <v>36</v>
      </c>
      <c r="B41">
        <v>416931464</v>
      </c>
      <c r="C41">
        <v>416929011</v>
      </c>
      <c r="D41">
        <v>405884625</v>
      </c>
      <c r="E41">
        <v>1</v>
      </c>
      <c r="F41">
        <v>1</v>
      </c>
      <c r="G41">
        <v>1080</v>
      </c>
      <c r="H41">
        <v>3</v>
      </c>
      <c r="I41" t="s">
        <v>288</v>
      </c>
      <c r="J41" t="s">
        <v>289</v>
      </c>
      <c r="K41" t="s">
        <v>290</v>
      </c>
      <c r="L41">
        <v>1348</v>
      </c>
      <c r="N41">
        <v>1009</v>
      </c>
      <c r="O41" t="s">
        <v>291</v>
      </c>
      <c r="P41" t="s">
        <v>291</v>
      </c>
      <c r="Q41">
        <v>1000</v>
      </c>
      <c r="W41">
        <v>0</v>
      </c>
      <c r="X41">
        <v>630542312</v>
      </c>
      <c r="Y41">
        <f t="shared" si="235"/>
        <v>0.00125</v>
      </c>
      <c r="AA41">
        <v>64678.349999999999</v>
      </c>
      <c r="AB41">
        <v>0</v>
      </c>
      <c r="AC41">
        <v>0</v>
      </c>
      <c r="AD41">
        <v>0</v>
      </c>
      <c r="AE41">
        <v>7350.0799999999999</v>
      </c>
      <c r="AF41">
        <v>0</v>
      </c>
      <c r="AG41">
        <v>0</v>
      </c>
      <c r="AH41">
        <v>0</v>
      </c>
      <c r="AI41">
        <v>8.5600000000000005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53</v>
      </c>
      <c r="AT41">
        <v>0.00125</v>
      </c>
      <c r="AU41" t="s">
        <v>53</v>
      </c>
      <c r="AV41">
        <v>0</v>
      </c>
      <c r="AW41">
        <v>2</v>
      </c>
      <c r="AX41">
        <v>420745784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ROUND(Y41*Source!I36,9)</f>
        <v>0.0025000000000000001</v>
      </c>
      <c r="CY41">
        <f t="shared" si="238"/>
        <v>64678.349999999999</v>
      </c>
      <c r="CZ41">
        <f t="shared" si="239"/>
        <v>7350.0799999999999</v>
      </c>
      <c r="DA41">
        <f t="shared" si="240"/>
        <v>8.5600000000000005</v>
      </c>
      <c r="DB41">
        <f t="shared" si="236"/>
        <v>9.1899999999999995</v>
      </c>
      <c r="DC41">
        <f t="shared" si="237"/>
        <v>0</v>
      </c>
      <c r="DD41" t="s">
        <v>53</v>
      </c>
      <c r="DE41" t="s">
        <v>53</v>
      </c>
      <c r="DF41">
        <f t="shared" si="241"/>
        <v>157.28999999999999</v>
      </c>
      <c r="DG41">
        <f t="shared" si="231"/>
        <v>0</v>
      </c>
      <c r="DH41">
        <f t="shared" si="232"/>
        <v>0</v>
      </c>
      <c r="DI41">
        <f t="shared" si="233"/>
        <v>0</v>
      </c>
      <c r="DJ41">
        <f t="shared" si="242"/>
        <v>157.28999999999999</v>
      </c>
      <c r="DK41">
        <v>0</v>
      </c>
      <c r="DL41" t="s">
        <v>53</v>
      </c>
      <c r="DM41">
        <v>0</v>
      </c>
      <c r="DN41" t="s">
        <v>53</v>
      </c>
      <c r="DO41">
        <v>0</v>
      </c>
    </row>
    <row r="42">
      <c r="A42">
        <f>ROW(Source!A36)</f>
        <v>36</v>
      </c>
      <c r="B42">
        <v>416931464</v>
      </c>
      <c r="C42">
        <v>416929011</v>
      </c>
      <c r="D42">
        <v>405884716</v>
      </c>
      <c r="E42">
        <v>1</v>
      </c>
      <c r="F42">
        <v>1</v>
      </c>
      <c r="G42">
        <v>1080</v>
      </c>
      <c r="H42">
        <v>3</v>
      </c>
      <c r="I42" t="s">
        <v>292</v>
      </c>
      <c r="J42" t="s">
        <v>293</v>
      </c>
      <c r="K42" t="s">
        <v>294</v>
      </c>
      <c r="L42">
        <v>1348</v>
      </c>
      <c r="N42">
        <v>1009</v>
      </c>
      <c r="O42" t="s">
        <v>291</v>
      </c>
      <c r="P42" t="s">
        <v>291</v>
      </c>
      <c r="Q42">
        <v>1000</v>
      </c>
      <c r="W42">
        <v>0</v>
      </c>
      <c r="X42">
        <v>-766515275</v>
      </c>
      <c r="Y42">
        <f t="shared" si="235"/>
        <v>0.00020000000000000001</v>
      </c>
      <c r="AA42">
        <v>57190.139999999999</v>
      </c>
      <c r="AB42">
        <v>0</v>
      </c>
      <c r="AC42">
        <v>0</v>
      </c>
      <c r="AD42">
        <v>0</v>
      </c>
      <c r="AE42">
        <v>55632.43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53</v>
      </c>
      <c r="AT42">
        <v>0.00020000000000000001</v>
      </c>
      <c r="AU42" t="s">
        <v>53</v>
      </c>
      <c r="AV42">
        <v>0</v>
      </c>
      <c r="AW42">
        <v>2</v>
      </c>
      <c r="AX42">
        <v>420745785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ROUND(Y42*Source!I36,9)</f>
        <v>0.00040000000000000002</v>
      </c>
      <c r="CY42">
        <f t="shared" si="238"/>
        <v>57190.139999999999</v>
      </c>
      <c r="CZ42">
        <f t="shared" si="239"/>
        <v>55632.43</v>
      </c>
      <c r="DA42">
        <f t="shared" si="240"/>
        <v>1</v>
      </c>
      <c r="DB42">
        <f t="shared" si="236"/>
        <v>11.129999999999999</v>
      </c>
      <c r="DC42">
        <f t="shared" si="237"/>
        <v>0</v>
      </c>
      <c r="DD42" t="s">
        <v>53</v>
      </c>
      <c r="DE42" t="s">
        <v>53</v>
      </c>
      <c r="DF42">
        <f>ROUND(ROUND(AE42,2)*CX42,2)</f>
        <v>22.25</v>
      </c>
      <c r="DG42">
        <f t="shared" si="231"/>
        <v>0</v>
      </c>
      <c r="DH42">
        <f t="shared" si="232"/>
        <v>0</v>
      </c>
      <c r="DI42">
        <f t="shared" si="233"/>
        <v>0</v>
      </c>
      <c r="DJ42">
        <f t="shared" si="242"/>
        <v>22.25</v>
      </c>
      <c r="DK42">
        <v>0</v>
      </c>
      <c r="DL42" t="s">
        <v>53</v>
      </c>
      <c r="DM42">
        <v>0</v>
      </c>
      <c r="DN42" t="s">
        <v>53</v>
      </c>
      <c r="DO42">
        <v>0</v>
      </c>
    </row>
    <row r="43">
      <c r="A43">
        <f>ROW(Source!A36)</f>
        <v>36</v>
      </c>
      <c r="B43">
        <v>416931464</v>
      </c>
      <c r="C43">
        <v>416929011</v>
      </c>
      <c r="D43">
        <v>405884744</v>
      </c>
      <c r="E43">
        <v>1</v>
      </c>
      <c r="F43">
        <v>1</v>
      </c>
      <c r="G43">
        <v>1080</v>
      </c>
      <c r="H43">
        <v>3</v>
      </c>
      <c r="I43" t="s">
        <v>295</v>
      </c>
      <c r="J43" t="s">
        <v>296</v>
      </c>
      <c r="K43" t="s">
        <v>297</v>
      </c>
      <c r="L43">
        <v>1346</v>
      </c>
      <c r="N43">
        <v>1009</v>
      </c>
      <c r="O43" t="s">
        <v>278</v>
      </c>
      <c r="P43" t="s">
        <v>278</v>
      </c>
      <c r="Q43">
        <v>1</v>
      </c>
      <c r="W43">
        <v>0</v>
      </c>
      <c r="X43">
        <v>2024383716</v>
      </c>
      <c r="Y43">
        <f t="shared" si="235"/>
        <v>0.090319999999999998</v>
      </c>
      <c r="AA43">
        <v>246.66999999999999</v>
      </c>
      <c r="AB43">
        <v>0</v>
      </c>
      <c r="AC43">
        <v>0</v>
      </c>
      <c r="AD43">
        <v>0</v>
      </c>
      <c r="AE43">
        <v>50.409999999999997</v>
      </c>
      <c r="AF43">
        <v>0</v>
      </c>
      <c r="AG43">
        <v>0</v>
      </c>
      <c r="AH43">
        <v>0</v>
      </c>
      <c r="AI43">
        <v>4.7599999999999998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53</v>
      </c>
      <c r="AT43">
        <v>0.090319999999999998</v>
      </c>
      <c r="AU43" t="s">
        <v>53</v>
      </c>
      <c r="AV43">
        <v>0</v>
      </c>
      <c r="AW43">
        <v>2</v>
      </c>
      <c r="AX43">
        <v>420745786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ROUND(Y43*Source!I36,9)</f>
        <v>0.18064000000000002</v>
      </c>
      <c r="CY43">
        <f t="shared" si="238"/>
        <v>246.66999999999999</v>
      </c>
      <c r="CZ43">
        <f t="shared" si="239"/>
        <v>50.409999999999997</v>
      </c>
      <c r="DA43">
        <f t="shared" si="240"/>
        <v>4.7599999999999998</v>
      </c>
      <c r="DB43">
        <f t="shared" si="236"/>
        <v>4.5499999999999998</v>
      </c>
      <c r="DC43">
        <f t="shared" si="237"/>
        <v>0</v>
      </c>
      <c r="DD43" t="s">
        <v>53</v>
      </c>
      <c r="DE43" t="s">
        <v>53</v>
      </c>
      <c r="DF43">
        <f t="shared" ref="DF43:DF50" si="243">ROUND(ROUND(AE43*AI43,2)*CX43,2)</f>
        <v>43.340000000000003</v>
      </c>
      <c r="DG43">
        <f t="shared" si="231"/>
        <v>0</v>
      </c>
      <c r="DH43">
        <f t="shared" si="232"/>
        <v>0</v>
      </c>
      <c r="DI43">
        <f t="shared" si="233"/>
        <v>0</v>
      </c>
      <c r="DJ43">
        <f t="shared" si="242"/>
        <v>43.340000000000003</v>
      </c>
      <c r="DK43">
        <v>0</v>
      </c>
      <c r="DL43" t="s">
        <v>53</v>
      </c>
      <c r="DM43">
        <v>0</v>
      </c>
      <c r="DN43" t="s">
        <v>53</v>
      </c>
      <c r="DO43">
        <v>0</v>
      </c>
    </row>
    <row r="44">
      <c r="A44">
        <f>ROW(Source!A36)</f>
        <v>36</v>
      </c>
      <c r="B44">
        <v>416931464</v>
      </c>
      <c r="C44">
        <v>416929011</v>
      </c>
      <c r="D44">
        <v>405884888</v>
      </c>
      <c r="E44">
        <v>1</v>
      </c>
      <c r="F44">
        <v>1</v>
      </c>
      <c r="G44">
        <v>1080</v>
      </c>
      <c r="H44">
        <v>3</v>
      </c>
      <c r="I44" t="s">
        <v>298</v>
      </c>
      <c r="J44" t="s">
        <v>299</v>
      </c>
      <c r="K44" t="s">
        <v>300</v>
      </c>
      <c r="L44">
        <v>1346</v>
      </c>
      <c r="N44">
        <v>1009</v>
      </c>
      <c r="O44" t="s">
        <v>278</v>
      </c>
      <c r="P44" t="s">
        <v>278</v>
      </c>
      <c r="Q44">
        <v>1</v>
      </c>
      <c r="W44">
        <v>0</v>
      </c>
      <c r="X44">
        <v>-162217847</v>
      </c>
      <c r="Y44">
        <f t="shared" si="235"/>
        <v>0.29999999999999999</v>
      </c>
      <c r="AA44">
        <v>154.83000000000001</v>
      </c>
      <c r="AB44">
        <v>0</v>
      </c>
      <c r="AC44">
        <v>0</v>
      </c>
      <c r="AD44">
        <v>0</v>
      </c>
      <c r="AE44">
        <v>20.190000000000001</v>
      </c>
      <c r="AF44">
        <v>0</v>
      </c>
      <c r="AG44">
        <v>0</v>
      </c>
      <c r="AH44">
        <v>0</v>
      </c>
      <c r="AI44">
        <v>7.46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53</v>
      </c>
      <c r="AT44">
        <v>0.29999999999999999</v>
      </c>
      <c r="AU44" t="s">
        <v>53</v>
      </c>
      <c r="AV44">
        <v>0</v>
      </c>
      <c r="AW44">
        <v>2</v>
      </c>
      <c r="AX44">
        <v>420745787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ROUND(Y44*Source!I36,9)</f>
        <v>0.60000000000000009</v>
      </c>
      <c r="CY44">
        <f t="shared" si="238"/>
        <v>154.83000000000001</v>
      </c>
      <c r="CZ44">
        <f t="shared" si="239"/>
        <v>20.190000000000001</v>
      </c>
      <c r="DA44">
        <f t="shared" si="240"/>
        <v>7.46</v>
      </c>
      <c r="DB44">
        <f t="shared" si="236"/>
        <v>6.0599999999999996</v>
      </c>
      <c r="DC44">
        <f t="shared" si="237"/>
        <v>0</v>
      </c>
      <c r="DD44" t="s">
        <v>53</v>
      </c>
      <c r="DE44" t="s">
        <v>53</v>
      </c>
      <c r="DF44">
        <f t="shared" si="243"/>
        <v>90.370000000000005</v>
      </c>
      <c r="DG44">
        <f t="shared" si="231"/>
        <v>0</v>
      </c>
      <c r="DH44">
        <f t="shared" si="232"/>
        <v>0</v>
      </c>
      <c r="DI44">
        <f t="shared" si="233"/>
        <v>0</v>
      </c>
      <c r="DJ44">
        <f t="shared" si="242"/>
        <v>90.370000000000005</v>
      </c>
      <c r="DK44">
        <v>0</v>
      </c>
      <c r="DL44" t="s">
        <v>53</v>
      </c>
      <c r="DM44">
        <v>0</v>
      </c>
      <c r="DN44" t="s">
        <v>53</v>
      </c>
      <c r="DO44">
        <v>0</v>
      </c>
    </row>
    <row r="45">
      <c r="A45">
        <f>ROW(Source!A36)</f>
        <v>36</v>
      </c>
      <c r="B45">
        <v>416931464</v>
      </c>
      <c r="C45">
        <v>416929011</v>
      </c>
      <c r="D45">
        <v>405884921</v>
      </c>
      <c r="E45">
        <v>1</v>
      </c>
      <c r="F45">
        <v>1</v>
      </c>
      <c r="G45">
        <v>1080</v>
      </c>
      <c r="H45">
        <v>3</v>
      </c>
      <c r="I45" t="s">
        <v>301</v>
      </c>
      <c r="J45" t="s">
        <v>302</v>
      </c>
      <c r="K45" t="s">
        <v>303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W45">
        <v>0</v>
      </c>
      <c r="X45">
        <v>405590798</v>
      </c>
      <c r="Y45">
        <f t="shared" si="235"/>
        <v>0.35999999999999999</v>
      </c>
      <c r="AA45">
        <v>589.20000000000005</v>
      </c>
      <c r="AB45">
        <v>0</v>
      </c>
      <c r="AC45">
        <v>0</v>
      </c>
      <c r="AD45">
        <v>0</v>
      </c>
      <c r="AE45">
        <v>51.450000000000003</v>
      </c>
      <c r="AF45">
        <v>0</v>
      </c>
      <c r="AG45">
        <v>0</v>
      </c>
      <c r="AH45">
        <v>0</v>
      </c>
      <c r="AI45">
        <v>11.140000000000001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53</v>
      </c>
      <c r="AT45">
        <v>0.35999999999999999</v>
      </c>
      <c r="AU45" t="s">
        <v>53</v>
      </c>
      <c r="AV45">
        <v>0</v>
      </c>
      <c r="AW45">
        <v>2</v>
      </c>
      <c r="AX45">
        <v>420745788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ROUND(Y45*Source!I36,9)</f>
        <v>0.72000000000000008</v>
      </c>
      <c r="CY45">
        <f t="shared" si="238"/>
        <v>589.20000000000005</v>
      </c>
      <c r="CZ45">
        <f t="shared" si="239"/>
        <v>51.450000000000003</v>
      </c>
      <c r="DA45">
        <f t="shared" si="240"/>
        <v>11.140000000000001</v>
      </c>
      <c r="DB45">
        <f t="shared" si="236"/>
        <v>18.52</v>
      </c>
      <c r="DC45">
        <f t="shared" si="237"/>
        <v>0</v>
      </c>
      <c r="DD45" t="s">
        <v>53</v>
      </c>
      <c r="DE45" t="s">
        <v>53</v>
      </c>
      <c r="DF45">
        <f t="shared" si="243"/>
        <v>412.67000000000002</v>
      </c>
      <c r="DG45">
        <f t="shared" si="231"/>
        <v>0</v>
      </c>
      <c r="DH45">
        <f t="shared" si="232"/>
        <v>0</v>
      </c>
      <c r="DI45">
        <f t="shared" si="233"/>
        <v>0</v>
      </c>
      <c r="DJ45">
        <f t="shared" si="242"/>
        <v>412.67000000000002</v>
      </c>
      <c r="DK45">
        <v>0</v>
      </c>
      <c r="DL45" t="s">
        <v>53</v>
      </c>
      <c r="DM45">
        <v>0</v>
      </c>
      <c r="DN45" t="s">
        <v>53</v>
      </c>
      <c r="DO45">
        <v>0</v>
      </c>
    </row>
    <row r="46">
      <c r="A46">
        <f>ROW(Source!A36)</f>
        <v>36</v>
      </c>
      <c r="B46">
        <v>416931464</v>
      </c>
      <c r="C46">
        <v>416929011</v>
      </c>
      <c r="D46">
        <v>405885004</v>
      </c>
      <c r="E46">
        <v>1</v>
      </c>
      <c r="F46">
        <v>1</v>
      </c>
      <c r="G46">
        <v>1080</v>
      </c>
      <c r="H46">
        <v>3</v>
      </c>
      <c r="I46" t="s">
        <v>304</v>
      </c>
      <c r="J46" t="s">
        <v>305</v>
      </c>
      <c r="K46" t="s">
        <v>306</v>
      </c>
      <c r="L46">
        <v>1348</v>
      </c>
      <c r="N46">
        <v>1009</v>
      </c>
      <c r="O46" t="s">
        <v>291</v>
      </c>
      <c r="P46" t="s">
        <v>291</v>
      </c>
      <c r="Q46">
        <v>1000</v>
      </c>
      <c r="W46">
        <v>0</v>
      </c>
      <c r="X46">
        <v>-108669029</v>
      </c>
      <c r="Y46">
        <f t="shared" si="235"/>
        <v>1.0000000000000001e-05</v>
      </c>
      <c r="AA46">
        <v>1539109.4299999999</v>
      </c>
      <c r="AB46">
        <v>0</v>
      </c>
      <c r="AC46">
        <v>0</v>
      </c>
      <c r="AD46">
        <v>0</v>
      </c>
      <c r="AE46">
        <v>60960.43</v>
      </c>
      <c r="AF46">
        <v>0</v>
      </c>
      <c r="AG46">
        <v>0</v>
      </c>
      <c r="AH46">
        <v>0</v>
      </c>
      <c r="AI46">
        <v>24.559999999999999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53</v>
      </c>
      <c r="AT46">
        <v>1.0000000000000001e-05</v>
      </c>
      <c r="AU46" t="s">
        <v>53</v>
      </c>
      <c r="AV46">
        <v>0</v>
      </c>
      <c r="AW46">
        <v>2</v>
      </c>
      <c r="AX46">
        <v>420745789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ROUND(Y46*Source!I36,9)</f>
        <v>2.0000000000000002e-05</v>
      </c>
      <c r="CY46">
        <f t="shared" si="238"/>
        <v>1539109.4299999999</v>
      </c>
      <c r="CZ46">
        <f t="shared" si="239"/>
        <v>60960.43</v>
      </c>
      <c r="DA46">
        <f t="shared" si="240"/>
        <v>24.559999999999999</v>
      </c>
      <c r="DB46">
        <f t="shared" si="236"/>
        <v>0.60999999999999999</v>
      </c>
      <c r="DC46">
        <f t="shared" si="237"/>
        <v>0</v>
      </c>
      <c r="DD46" t="s">
        <v>53</v>
      </c>
      <c r="DE46" t="s">
        <v>53</v>
      </c>
      <c r="DF46">
        <f t="shared" si="243"/>
        <v>29.940000000000001</v>
      </c>
      <c r="DG46">
        <f t="shared" si="231"/>
        <v>0</v>
      </c>
      <c r="DH46">
        <f t="shared" si="232"/>
        <v>0</v>
      </c>
      <c r="DI46">
        <f t="shared" si="233"/>
        <v>0</v>
      </c>
      <c r="DJ46">
        <f t="shared" si="242"/>
        <v>29.940000000000001</v>
      </c>
      <c r="DK46">
        <v>0</v>
      </c>
      <c r="DL46" t="s">
        <v>53</v>
      </c>
      <c r="DM46">
        <v>0</v>
      </c>
      <c r="DN46" t="s">
        <v>53</v>
      </c>
      <c r="DO46">
        <v>0</v>
      </c>
    </row>
    <row r="47">
      <c r="A47">
        <f>ROW(Source!A36)</f>
        <v>36</v>
      </c>
      <c r="B47">
        <v>416931464</v>
      </c>
      <c r="C47">
        <v>416929011</v>
      </c>
      <c r="D47">
        <v>405898225</v>
      </c>
      <c r="E47">
        <v>1</v>
      </c>
      <c r="F47">
        <v>1</v>
      </c>
      <c r="G47">
        <v>1080</v>
      </c>
      <c r="H47">
        <v>3</v>
      </c>
      <c r="I47" t="s">
        <v>307</v>
      </c>
      <c r="J47" t="s">
        <v>308</v>
      </c>
      <c r="K47" t="s">
        <v>309</v>
      </c>
      <c r="L47">
        <v>1301</v>
      </c>
      <c r="N47">
        <v>1003</v>
      </c>
      <c r="O47" t="s">
        <v>310</v>
      </c>
      <c r="P47" t="s">
        <v>310</v>
      </c>
      <c r="Q47">
        <v>1</v>
      </c>
      <c r="W47">
        <v>0</v>
      </c>
      <c r="X47">
        <v>2100521464</v>
      </c>
      <c r="Y47">
        <f t="shared" si="235"/>
        <v>1.3</v>
      </c>
      <c r="AA47">
        <v>52.920000000000002</v>
      </c>
      <c r="AB47">
        <v>0</v>
      </c>
      <c r="AC47">
        <v>0</v>
      </c>
      <c r="AD47">
        <v>0</v>
      </c>
      <c r="AE47">
        <v>9.1600000000000001</v>
      </c>
      <c r="AF47">
        <v>0</v>
      </c>
      <c r="AG47">
        <v>0</v>
      </c>
      <c r="AH47">
        <v>0</v>
      </c>
      <c r="AI47">
        <v>5.6200000000000001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53</v>
      </c>
      <c r="AT47">
        <v>1.3</v>
      </c>
      <c r="AU47" t="s">
        <v>53</v>
      </c>
      <c r="AV47">
        <v>0</v>
      </c>
      <c r="AW47">
        <v>2</v>
      </c>
      <c r="AX47">
        <v>420745790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ROUND(Y47*Source!I36,9)</f>
        <v>2.6000000000000001</v>
      </c>
      <c r="CY47">
        <f t="shared" si="238"/>
        <v>52.920000000000002</v>
      </c>
      <c r="CZ47">
        <f t="shared" si="239"/>
        <v>9.1600000000000001</v>
      </c>
      <c r="DA47">
        <f t="shared" si="240"/>
        <v>5.6200000000000001</v>
      </c>
      <c r="DB47">
        <f t="shared" si="236"/>
        <v>11.91</v>
      </c>
      <c r="DC47">
        <f t="shared" si="237"/>
        <v>0</v>
      </c>
      <c r="DD47" t="s">
        <v>53</v>
      </c>
      <c r="DE47" t="s">
        <v>53</v>
      </c>
      <c r="DF47">
        <f t="shared" si="243"/>
        <v>133.84999999999999</v>
      </c>
      <c r="DG47">
        <f t="shared" si="231"/>
        <v>0</v>
      </c>
      <c r="DH47">
        <f t="shared" si="232"/>
        <v>0</v>
      </c>
      <c r="DI47">
        <f t="shared" si="233"/>
        <v>0</v>
      </c>
      <c r="DJ47">
        <f t="shared" si="242"/>
        <v>133.84999999999999</v>
      </c>
      <c r="DK47">
        <v>0</v>
      </c>
      <c r="DL47" t="s">
        <v>53</v>
      </c>
      <c r="DM47">
        <v>0</v>
      </c>
      <c r="DN47" t="s">
        <v>53</v>
      </c>
      <c r="DO47">
        <v>0</v>
      </c>
    </row>
    <row r="48">
      <c r="A48">
        <f>ROW(Source!A36)</f>
        <v>36</v>
      </c>
      <c r="B48">
        <v>416931464</v>
      </c>
      <c r="C48">
        <v>416929011</v>
      </c>
      <c r="D48">
        <v>405914005</v>
      </c>
      <c r="E48">
        <v>1</v>
      </c>
      <c r="F48">
        <v>1</v>
      </c>
      <c r="G48">
        <v>1080</v>
      </c>
      <c r="H48">
        <v>3</v>
      </c>
      <c r="I48" t="s">
        <v>311</v>
      </c>
      <c r="J48" t="s">
        <v>312</v>
      </c>
      <c r="K48" t="s">
        <v>313</v>
      </c>
      <c r="L48">
        <v>1303</v>
      </c>
      <c r="N48">
        <v>1003</v>
      </c>
      <c r="O48" t="s">
        <v>314</v>
      </c>
      <c r="P48" t="s">
        <v>314</v>
      </c>
      <c r="Q48">
        <v>1000</v>
      </c>
      <c r="W48">
        <v>0</v>
      </c>
      <c r="X48">
        <v>-1709154925</v>
      </c>
      <c r="Y48">
        <f t="shared" si="235"/>
        <v>0.0050000000000000001</v>
      </c>
      <c r="AA48">
        <v>4426.4399999999996</v>
      </c>
      <c r="AB48">
        <v>0</v>
      </c>
      <c r="AC48">
        <v>0</v>
      </c>
      <c r="AD48">
        <v>0</v>
      </c>
      <c r="AE48">
        <v>531.59000000000003</v>
      </c>
      <c r="AF48">
        <v>0</v>
      </c>
      <c r="AG48">
        <v>0</v>
      </c>
      <c r="AH48">
        <v>0</v>
      </c>
      <c r="AI48">
        <v>8.0999999999999996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53</v>
      </c>
      <c r="AT48">
        <v>0.0050000000000000001</v>
      </c>
      <c r="AU48" t="s">
        <v>53</v>
      </c>
      <c r="AV48">
        <v>0</v>
      </c>
      <c r="AW48">
        <v>2</v>
      </c>
      <c r="AX48">
        <v>420745791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ROUND(Y48*Source!I36,9)</f>
        <v>0.01</v>
      </c>
      <c r="CY48">
        <f t="shared" si="238"/>
        <v>4426.4399999999996</v>
      </c>
      <c r="CZ48">
        <f t="shared" si="239"/>
        <v>531.59000000000003</v>
      </c>
      <c r="DA48">
        <f t="shared" si="240"/>
        <v>8.0999999999999996</v>
      </c>
      <c r="DB48">
        <f t="shared" si="236"/>
        <v>2.6599999999999997</v>
      </c>
      <c r="DC48">
        <f t="shared" si="237"/>
        <v>0</v>
      </c>
      <c r="DD48" t="s">
        <v>53</v>
      </c>
      <c r="DE48" t="s">
        <v>53</v>
      </c>
      <c r="DF48">
        <f t="shared" si="243"/>
        <v>43.060000000000002</v>
      </c>
      <c r="DG48">
        <f t="shared" si="231"/>
        <v>0</v>
      </c>
      <c r="DH48">
        <f t="shared" si="232"/>
        <v>0</v>
      </c>
      <c r="DI48">
        <f t="shared" si="233"/>
        <v>0</v>
      </c>
      <c r="DJ48">
        <f t="shared" si="242"/>
        <v>43.060000000000002</v>
      </c>
      <c r="DK48">
        <v>0</v>
      </c>
      <c r="DL48" t="s">
        <v>53</v>
      </c>
      <c r="DM48">
        <v>0</v>
      </c>
      <c r="DN48" t="s">
        <v>53</v>
      </c>
      <c r="DO48">
        <v>0</v>
      </c>
    </row>
    <row r="49">
      <c r="A49">
        <f>ROW(Source!A36)</f>
        <v>36</v>
      </c>
      <c r="B49">
        <v>416931464</v>
      </c>
      <c r="C49">
        <v>416929011</v>
      </c>
      <c r="D49">
        <v>405914009</v>
      </c>
      <c r="E49">
        <v>1</v>
      </c>
      <c r="F49">
        <v>1</v>
      </c>
      <c r="G49">
        <v>1080</v>
      </c>
      <c r="H49">
        <v>3</v>
      </c>
      <c r="I49" t="s">
        <v>315</v>
      </c>
      <c r="J49" t="s">
        <v>316</v>
      </c>
      <c r="K49" t="s">
        <v>317</v>
      </c>
      <c r="L49">
        <v>1303</v>
      </c>
      <c r="N49">
        <v>1003</v>
      </c>
      <c r="O49" t="s">
        <v>314</v>
      </c>
      <c r="P49" t="s">
        <v>314</v>
      </c>
      <c r="Q49">
        <v>1000</v>
      </c>
      <c r="W49">
        <v>0</v>
      </c>
      <c r="X49">
        <v>-1170324965</v>
      </c>
      <c r="Y49">
        <f t="shared" si="235"/>
        <v>0.0040000000000000001</v>
      </c>
      <c r="AA49">
        <v>8120.3199999999997</v>
      </c>
      <c r="AB49">
        <v>0</v>
      </c>
      <c r="AC49">
        <v>0</v>
      </c>
      <c r="AD49">
        <v>0</v>
      </c>
      <c r="AE49">
        <v>764.67999999999995</v>
      </c>
      <c r="AF49">
        <v>0</v>
      </c>
      <c r="AG49">
        <v>0</v>
      </c>
      <c r="AH49">
        <v>0</v>
      </c>
      <c r="AI49">
        <v>10.33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53</v>
      </c>
      <c r="AT49">
        <v>0.0040000000000000001</v>
      </c>
      <c r="AU49" t="s">
        <v>53</v>
      </c>
      <c r="AV49">
        <v>0</v>
      </c>
      <c r="AW49">
        <v>2</v>
      </c>
      <c r="AX49">
        <v>420745792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ROUND(Y49*Source!I36,9)</f>
        <v>0.0080000000000000002</v>
      </c>
      <c r="CY49">
        <f t="shared" si="238"/>
        <v>8120.3199999999997</v>
      </c>
      <c r="CZ49">
        <f t="shared" si="239"/>
        <v>764.67999999999995</v>
      </c>
      <c r="DA49">
        <f t="shared" si="240"/>
        <v>10.33</v>
      </c>
      <c r="DB49">
        <f t="shared" si="236"/>
        <v>3.0600000000000001</v>
      </c>
      <c r="DC49">
        <f t="shared" si="237"/>
        <v>0</v>
      </c>
      <c r="DD49" t="s">
        <v>53</v>
      </c>
      <c r="DE49" t="s">
        <v>53</v>
      </c>
      <c r="DF49">
        <f t="shared" si="243"/>
        <v>63.190000000000005</v>
      </c>
      <c r="DG49">
        <f t="shared" si="231"/>
        <v>0</v>
      </c>
      <c r="DH49">
        <f t="shared" si="232"/>
        <v>0</v>
      </c>
      <c r="DI49">
        <f t="shared" si="233"/>
        <v>0</v>
      </c>
      <c r="DJ49">
        <f t="shared" si="242"/>
        <v>63.190000000000005</v>
      </c>
      <c r="DK49">
        <v>0</v>
      </c>
      <c r="DL49" t="s">
        <v>53</v>
      </c>
      <c r="DM49">
        <v>0</v>
      </c>
      <c r="DN49" t="s">
        <v>53</v>
      </c>
      <c r="DO49">
        <v>0</v>
      </c>
    </row>
    <row r="50">
      <c r="A50">
        <f>ROW(Source!A36)</f>
        <v>36</v>
      </c>
      <c r="B50">
        <v>416931464</v>
      </c>
      <c r="C50">
        <v>416929011</v>
      </c>
      <c r="D50">
        <v>405914011</v>
      </c>
      <c r="E50">
        <v>1</v>
      </c>
      <c r="F50">
        <v>1</v>
      </c>
      <c r="G50">
        <v>1080</v>
      </c>
      <c r="H50">
        <v>3</v>
      </c>
      <c r="I50" t="s">
        <v>318</v>
      </c>
      <c r="J50" t="s">
        <v>319</v>
      </c>
      <c r="K50" t="s">
        <v>320</v>
      </c>
      <c r="L50">
        <v>1303</v>
      </c>
      <c r="N50">
        <v>1003</v>
      </c>
      <c r="O50" t="s">
        <v>314</v>
      </c>
      <c r="P50" t="s">
        <v>314</v>
      </c>
      <c r="Q50">
        <v>1000</v>
      </c>
      <c r="W50">
        <v>0</v>
      </c>
      <c r="X50">
        <v>766904182</v>
      </c>
      <c r="Y50">
        <f t="shared" si="235"/>
        <v>0.0030000000000000001</v>
      </c>
      <c r="AA50">
        <v>14765.200000000001</v>
      </c>
      <c r="AB50">
        <v>0</v>
      </c>
      <c r="AC50">
        <v>0</v>
      </c>
      <c r="AD50">
        <v>0</v>
      </c>
      <c r="AE50">
        <v>1529.6099999999999</v>
      </c>
      <c r="AF50">
        <v>0</v>
      </c>
      <c r="AG50">
        <v>0</v>
      </c>
      <c r="AH50">
        <v>0</v>
      </c>
      <c r="AI50">
        <v>9.3900000000000006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53</v>
      </c>
      <c r="AT50">
        <v>0.0030000000000000001</v>
      </c>
      <c r="AU50" t="s">
        <v>53</v>
      </c>
      <c r="AV50">
        <v>0</v>
      </c>
      <c r="AW50">
        <v>2</v>
      </c>
      <c r="AX50">
        <v>420745793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ROUND(Y50*Source!I36,9)</f>
        <v>0.0060000000000000001</v>
      </c>
      <c r="CY50">
        <f t="shared" si="238"/>
        <v>14765.200000000001</v>
      </c>
      <c r="CZ50">
        <f t="shared" si="239"/>
        <v>1529.6099999999999</v>
      </c>
      <c r="DA50">
        <f t="shared" si="240"/>
        <v>9.3900000000000006</v>
      </c>
      <c r="DB50">
        <f t="shared" si="236"/>
        <v>4.5899999999999999</v>
      </c>
      <c r="DC50">
        <f t="shared" si="237"/>
        <v>0</v>
      </c>
      <c r="DD50" t="s">
        <v>53</v>
      </c>
      <c r="DE50" t="s">
        <v>53</v>
      </c>
      <c r="DF50">
        <f t="shared" si="243"/>
        <v>86.180000000000007</v>
      </c>
      <c r="DG50">
        <f t="shared" si="231"/>
        <v>0</v>
      </c>
      <c r="DH50">
        <f t="shared" si="232"/>
        <v>0</v>
      </c>
      <c r="DI50">
        <f t="shared" si="233"/>
        <v>0</v>
      </c>
      <c r="DJ50">
        <f t="shared" si="242"/>
        <v>86.180000000000007</v>
      </c>
      <c r="DK50">
        <v>0</v>
      </c>
      <c r="DL50" t="s">
        <v>53</v>
      </c>
      <c r="DM50">
        <v>0</v>
      </c>
      <c r="DN50" t="s">
        <v>53</v>
      </c>
      <c r="DO50">
        <v>0</v>
      </c>
    </row>
    <row r="51">
      <c r="A51">
        <f>ROW(Source!A36)</f>
        <v>36</v>
      </c>
      <c r="B51">
        <v>416931464</v>
      </c>
      <c r="C51">
        <v>416929011</v>
      </c>
      <c r="D51">
        <v>405880531</v>
      </c>
      <c r="E51">
        <v>1080</v>
      </c>
      <c r="F51">
        <v>1</v>
      </c>
      <c r="G51">
        <v>1080</v>
      </c>
      <c r="H51">
        <v>3</v>
      </c>
      <c r="I51" t="s">
        <v>111</v>
      </c>
      <c r="J51" t="s">
        <v>53</v>
      </c>
      <c r="K51" t="s">
        <v>112</v>
      </c>
      <c r="L51">
        <v>1327</v>
      </c>
      <c r="N51">
        <v>1005</v>
      </c>
      <c r="O51" t="s">
        <v>113</v>
      </c>
      <c r="P51" t="s">
        <v>113</v>
      </c>
      <c r="Q51">
        <v>1</v>
      </c>
      <c r="W51">
        <v>0</v>
      </c>
      <c r="X51">
        <v>837356805</v>
      </c>
      <c r="Y51">
        <f t="shared" si="235"/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53</v>
      </c>
      <c r="AT51">
        <v>0</v>
      </c>
      <c r="AU51" t="s">
        <v>53</v>
      </c>
      <c r="AV51">
        <v>0</v>
      </c>
      <c r="AW51">
        <v>2</v>
      </c>
      <c r="AX51">
        <v>420745794</v>
      </c>
      <c r="AY51">
        <v>1</v>
      </c>
      <c r="AZ51">
        <v>6144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ROUND(Y51*Source!I36,9)</f>
        <v>0</v>
      </c>
      <c r="CY51">
        <f t="shared" si="238"/>
        <v>0</v>
      </c>
      <c r="CZ51">
        <f t="shared" si="239"/>
        <v>0</v>
      </c>
      <c r="DA51">
        <f t="shared" si="240"/>
        <v>1</v>
      </c>
      <c r="DB51">
        <f t="shared" si="236"/>
        <v>0</v>
      </c>
      <c r="DC51">
        <f t="shared" si="237"/>
        <v>0</v>
      </c>
      <c r="DD51" t="s">
        <v>53</v>
      </c>
      <c r="DE51" t="s">
        <v>53</v>
      </c>
      <c r="DF51">
        <f t="shared" ref="DF51:DF52" si="244">ROUND(ROUND(AE51,2)*CX51,2)</f>
        <v>0</v>
      </c>
      <c r="DG51">
        <f t="shared" si="231"/>
        <v>0</v>
      </c>
      <c r="DH51">
        <f t="shared" si="232"/>
        <v>0</v>
      </c>
      <c r="DI51">
        <f t="shared" si="233"/>
        <v>0</v>
      </c>
      <c r="DJ51">
        <f t="shared" si="242"/>
        <v>0</v>
      </c>
      <c r="DK51">
        <v>0</v>
      </c>
      <c r="DL51" t="s">
        <v>53</v>
      </c>
      <c r="DM51">
        <v>0</v>
      </c>
      <c r="DN51" t="s">
        <v>53</v>
      </c>
      <c r="DO51">
        <v>0</v>
      </c>
    </row>
    <row r="52">
      <c r="A52">
        <f>ROW(Source!A39)</f>
        <v>39</v>
      </c>
      <c r="B52">
        <v>416931464</v>
      </c>
      <c r="C52">
        <v>416929114</v>
      </c>
      <c r="D52">
        <v>405844724</v>
      </c>
      <c r="E52">
        <v>1080</v>
      </c>
      <c r="F52">
        <v>1</v>
      </c>
      <c r="G52">
        <v>1080</v>
      </c>
      <c r="H52">
        <v>1</v>
      </c>
      <c r="I52" t="s">
        <v>273</v>
      </c>
      <c r="J52" t="s">
        <v>53</v>
      </c>
      <c r="K52" t="s">
        <v>274</v>
      </c>
      <c r="L52">
        <v>1191</v>
      </c>
      <c r="N52">
        <v>1013</v>
      </c>
      <c r="O52" t="s">
        <v>19</v>
      </c>
      <c r="P52" t="s">
        <v>19</v>
      </c>
      <c r="Q52">
        <v>1</v>
      </c>
      <c r="W52">
        <v>0</v>
      </c>
      <c r="X52">
        <v>476480486</v>
      </c>
      <c r="Y52">
        <f t="shared" si="235"/>
        <v>6.6100000000000003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53</v>
      </c>
      <c r="AT52">
        <v>6.6100000000000003</v>
      </c>
      <c r="AU52" t="s">
        <v>53</v>
      </c>
      <c r="AV52">
        <v>1</v>
      </c>
      <c r="AW52">
        <v>2</v>
      </c>
      <c r="AX52">
        <v>416954004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ROUND(AT52*Source!I39*AH52*AL52,2)</f>
        <v>0</v>
      </c>
      <c r="CV52">
        <f>ROUND(Y52*Source!I39,9)</f>
        <v>13.220000000000001</v>
      </c>
      <c r="CW52">
        <v>0</v>
      </c>
      <c r="CX52">
        <f>ROUND(Y52*Source!I39,9)</f>
        <v>13.220000000000001</v>
      </c>
      <c r="CY52">
        <f>AD52</f>
        <v>0</v>
      </c>
      <c r="CZ52">
        <f>AH52</f>
        <v>0</v>
      </c>
      <c r="DA52">
        <f>AL52</f>
        <v>1</v>
      </c>
      <c r="DB52">
        <f t="shared" si="236"/>
        <v>0</v>
      </c>
      <c r="DC52">
        <f t="shared" si="237"/>
        <v>0</v>
      </c>
      <c r="DD52" t="s">
        <v>53</v>
      </c>
      <c r="DE52" t="s">
        <v>53</v>
      </c>
      <c r="DF52">
        <f t="shared" si="244"/>
        <v>0</v>
      </c>
      <c r="DG52">
        <f t="shared" si="231"/>
        <v>0</v>
      </c>
      <c r="DH52">
        <f t="shared" si="232"/>
        <v>0</v>
      </c>
      <c r="DI52">
        <f t="shared" si="233"/>
        <v>0</v>
      </c>
      <c r="DJ52">
        <f>DI52</f>
        <v>0</v>
      </c>
      <c r="DK52">
        <v>0</v>
      </c>
      <c r="DL52" t="s">
        <v>53</v>
      </c>
      <c r="DM52">
        <v>0</v>
      </c>
      <c r="DN52" t="s">
        <v>53</v>
      </c>
      <c r="DO52">
        <v>0</v>
      </c>
    </row>
    <row r="53">
      <c r="A53">
        <f>ROW(Source!A39)</f>
        <v>39</v>
      </c>
      <c r="B53">
        <v>416931464</v>
      </c>
      <c r="C53">
        <v>416929114</v>
      </c>
      <c r="D53">
        <v>405884445</v>
      </c>
      <c r="E53">
        <v>1</v>
      </c>
      <c r="F53">
        <v>1</v>
      </c>
      <c r="G53">
        <v>1080</v>
      </c>
      <c r="H53">
        <v>3</v>
      </c>
      <c r="I53" t="s">
        <v>275</v>
      </c>
      <c r="J53" t="s">
        <v>276</v>
      </c>
      <c r="K53" t="s">
        <v>277</v>
      </c>
      <c r="L53">
        <v>1346</v>
      </c>
      <c r="N53">
        <v>1009</v>
      </c>
      <c r="O53" t="s">
        <v>278</v>
      </c>
      <c r="P53" t="s">
        <v>278</v>
      </c>
      <c r="Q53">
        <v>1</v>
      </c>
      <c r="W53">
        <v>0</v>
      </c>
      <c r="X53">
        <v>-709773495</v>
      </c>
      <c r="Y53">
        <f t="shared" si="235"/>
        <v>1.26</v>
      </c>
      <c r="AA53">
        <v>24.260000000000002</v>
      </c>
      <c r="AB53">
        <v>0</v>
      </c>
      <c r="AC53">
        <v>0</v>
      </c>
      <c r="AD53">
        <v>0</v>
      </c>
      <c r="AE53">
        <v>1.6100000000000001</v>
      </c>
      <c r="AF53">
        <v>0</v>
      </c>
      <c r="AG53">
        <v>0</v>
      </c>
      <c r="AH53">
        <v>0</v>
      </c>
      <c r="AI53">
        <v>14.66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53</v>
      </c>
      <c r="AT53">
        <v>1.26</v>
      </c>
      <c r="AU53" t="s">
        <v>53</v>
      </c>
      <c r="AV53">
        <v>0</v>
      </c>
      <c r="AW53">
        <v>2</v>
      </c>
      <c r="AX53">
        <v>416954006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ROUND(Y53*Source!I39,9)</f>
        <v>2.52</v>
      </c>
      <c r="CY53">
        <f t="shared" ref="CY53:CY68" si="245">AA53</f>
        <v>24.260000000000002</v>
      </c>
      <c r="CZ53">
        <f t="shared" ref="CZ53:CZ68" si="246">AE53</f>
        <v>1.6100000000000001</v>
      </c>
      <c r="DA53">
        <f t="shared" ref="DA53:DA68" si="247">AI53</f>
        <v>14.66</v>
      </c>
      <c r="DB53">
        <f t="shared" si="236"/>
        <v>2.0299999999999998</v>
      </c>
      <c r="DC53">
        <f t="shared" si="237"/>
        <v>0</v>
      </c>
      <c r="DD53" t="s">
        <v>53</v>
      </c>
      <c r="DE53" t="s">
        <v>53</v>
      </c>
      <c r="DF53">
        <f t="shared" ref="DF53:DF58" si="248">ROUND(ROUND(AE53*AI53,2)*CX53,2)</f>
        <v>59.469999999999999</v>
      </c>
      <c r="DG53">
        <f t="shared" si="231"/>
        <v>0</v>
      </c>
      <c r="DH53">
        <f t="shared" si="232"/>
        <v>0</v>
      </c>
      <c r="DI53">
        <f t="shared" si="233"/>
        <v>0</v>
      </c>
      <c r="DJ53">
        <f t="shared" ref="DJ53:DJ68" si="249">DF53</f>
        <v>59.469999999999999</v>
      </c>
      <c r="DK53">
        <v>0</v>
      </c>
      <c r="DL53" t="s">
        <v>53</v>
      </c>
      <c r="DM53">
        <v>0</v>
      </c>
      <c r="DN53" t="s">
        <v>53</v>
      </c>
      <c r="DO53">
        <v>0</v>
      </c>
    </row>
    <row r="54">
      <c r="A54">
        <f>ROW(Source!A39)</f>
        <v>39</v>
      </c>
      <c r="B54">
        <v>416931464</v>
      </c>
      <c r="C54">
        <v>416929114</v>
      </c>
      <c r="D54">
        <v>405885657</v>
      </c>
      <c r="E54">
        <v>1</v>
      </c>
      <c r="F54">
        <v>1</v>
      </c>
      <c r="G54">
        <v>1080</v>
      </c>
      <c r="H54">
        <v>3</v>
      </c>
      <c r="I54" t="s">
        <v>279</v>
      </c>
      <c r="J54" t="s">
        <v>280</v>
      </c>
      <c r="K54" t="s">
        <v>281</v>
      </c>
      <c r="L54">
        <v>1296</v>
      </c>
      <c r="N54">
        <v>1002</v>
      </c>
      <c r="O54" t="s">
        <v>108</v>
      </c>
      <c r="P54" t="s">
        <v>108</v>
      </c>
      <c r="Q54">
        <v>1</v>
      </c>
      <c r="W54">
        <v>0</v>
      </c>
      <c r="X54">
        <v>-1941585368</v>
      </c>
      <c r="Y54">
        <f t="shared" si="235"/>
        <v>5.25</v>
      </c>
      <c r="AA54">
        <v>241.66</v>
      </c>
      <c r="AB54">
        <v>0</v>
      </c>
      <c r="AC54">
        <v>0</v>
      </c>
      <c r="AD54">
        <v>0</v>
      </c>
      <c r="AE54">
        <v>40.530000000000001</v>
      </c>
      <c r="AF54">
        <v>0</v>
      </c>
      <c r="AG54">
        <v>0</v>
      </c>
      <c r="AH54">
        <v>0</v>
      </c>
      <c r="AI54">
        <v>5.7999999999999998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53</v>
      </c>
      <c r="AT54">
        <v>5.25</v>
      </c>
      <c r="AU54" t="s">
        <v>53</v>
      </c>
      <c r="AV54">
        <v>0</v>
      </c>
      <c r="AW54">
        <v>2</v>
      </c>
      <c r="AX54">
        <v>416954007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ROUND(Y54*Source!I39,9)</f>
        <v>10.5</v>
      </c>
      <c r="CY54">
        <f t="shared" si="245"/>
        <v>241.66</v>
      </c>
      <c r="CZ54">
        <f t="shared" si="246"/>
        <v>40.530000000000001</v>
      </c>
      <c r="DA54">
        <f t="shared" si="247"/>
        <v>5.7999999999999998</v>
      </c>
      <c r="DB54">
        <f t="shared" si="236"/>
        <v>212.78</v>
      </c>
      <c r="DC54">
        <f t="shared" si="237"/>
        <v>0</v>
      </c>
      <c r="DD54" t="s">
        <v>53</v>
      </c>
      <c r="DE54" t="s">
        <v>53</v>
      </c>
      <c r="DF54">
        <f t="shared" si="248"/>
        <v>2468.2400000000002</v>
      </c>
      <c r="DG54">
        <f t="shared" si="231"/>
        <v>0</v>
      </c>
      <c r="DH54">
        <f t="shared" si="232"/>
        <v>0</v>
      </c>
      <c r="DI54">
        <f t="shared" si="233"/>
        <v>0</v>
      </c>
      <c r="DJ54">
        <f t="shared" si="249"/>
        <v>2468.2400000000002</v>
      </c>
      <c r="DK54">
        <v>0</v>
      </c>
      <c r="DL54" t="s">
        <v>53</v>
      </c>
      <c r="DM54">
        <v>0</v>
      </c>
      <c r="DN54" t="s">
        <v>53</v>
      </c>
      <c r="DO54">
        <v>0</v>
      </c>
    </row>
    <row r="55">
      <c r="A55">
        <f>ROW(Source!A39)</f>
        <v>39</v>
      </c>
      <c r="B55">
        <v>416931464</v>
      </c>
      <c r="C55">
        <v>416929114</v>
      </c>
      <c r="D55">
        <v>405885658</v>
      </c>
      <c r="E55">
        <v>1</v>
      </c>
      <c r="F55">
        <v>1</v>
      </c>
      <c r="G55">
        <v>1080</v>
      </c>
      <c r="H55">
        <v>3</v>
      </c>
      <c r="I55" t="s">
        <v>282</v>
      </c>
      <c r="J55" t="s">
        <v>283</v>
      </c>
      <c r="K55" t="s">
        <v>284</v>
      </c>
      <c r="L55">
        <v>1346</v>
      </c>
      <c r="N55">
        <v>1009</v>
      </c>
      <c r="O55" t="s">
        <v>278</v>
      </c>
      <c r="P55" t="s">
        <v>278</v>
      </c>
      <c r="Q55">
        <v>1</v>
      </c>
      <c r="W55">
        <v>0</v>
      </c>
      <c r="X55">
        <v>1547131712</v>
      </c>
      <c r="Y55">
        <f t="shared" si="235"/>
        <v>0.48999999999999999</v>
      </c>
      <c r="AA55">
        <v>403.95999999999998</v>
      </c>
      <c r="AB55">
        <v>0</v>
      </c>
      <c r="AC55">
        <v>0</v>
      </c>
      <c r="AD55">
        <v>0</v>
      </c>
      <c r="AE55">
        <v>76.599999999999994</v>
      </c>
      <c r="AF55">
        <v>0</v>
      </c>
      <c r="AG55">
        <v>0</v>
      </c>
      <c r="AH55">
        <v>0</v>
      </c>
      <c r="AI55">
        <v>5.1299999999999999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53</v>
      </c>
      <c r="AT55">
        <v>0.48999999999999999</v>
      </c>
      <c r="AU55" t="s">
        <v>53</v>
      </c>
      <c r="AV55">
        <v>0</v>
      </c>
      <c r="AW55">
        <v>2</v>
      </c>
      <c r="AX55">
        <v>416954008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ROUND(Y55*Source!I39,9)</f>
        <v>0.98000000000000009</v>
      </c>
      <c r="CY55">
        <f t="shared" si="245"/>
        <v>403.95999999999998</v>
      </c>
      <c r="CZ55">
        <f t="shared" si="246"/>
        <v>76.599999999999994</v>
      </c>
      <c r="DA55">
        <f t="shared" si="247"/>
        <v>5.1299999999999999</v>
      </c>
      <c r="DB55">
        <f t="shared" si="236"/>
        <v>37.530000000000001</v>
      </c>
      <c r="DC55">
        <f t="shared" si="237"/>
        <v>0</v>
      </c>
      <c r="DD55" t="s">
        <v>53</v>
      </c>
      <c r="DE55" t="s">
        <v>53</v>
      </c>
      <c r="DF55">
        <f t="shared" si="248"/>
        <v>385.10000000000002</v>
      </c>
      <c r="DG55">
        <f t="shared" si="231"/>
        <v>0</v>
      </c>
      <c r="DH55">
        <f t="shared" si="232"/>
        <v>0</v>
      </c>
      <c r="DI55">
        <f t="shared" si="233"/>
        <v>0</v>
      </c>
      <c r="DJ55">
        <f t="shared" si="249"/>
        <v>385.10000000000002</v>
      </c>
      <c r="DK55">
        <v>0</v>
      </c>
      <c r="DL55" t="s">
        <v>53</v>
      </c>
      <c r="DM55">
        <v>0</v>
      </c>
      <c r="DN55" t="s">
        <v>53</v>
      </c>
      <c r="DO55">
        <v>0</v>
      </c>
    </row>
    <row r="56">
      <c r="A56">
        <f>ROW(Source!A39)</f>
        <v>39</v>
      </c>
      <c r="B56">
        <v>416931464</v>
      </c>
      <c r="C56">
        <v>416929114</v>
      </c>
      <c r="D56">
        <v>405886413</v>
      </c>
      <c r="E56">
        <v>1</v>
      </c>
      <c r="F56">
        <v>1</v>
      </c>
      <c r="G56">
        <v>1080</v>
      </c>
      <c r="H56">
        <v>3</v>
      </c>
      <c r="I56" t="s">
        <v>107</v>
      </c>
      <c r="J56" t="s">
        <v>109</v>
      </c>
      <c r="K56" t="s">
        <v>39</v>
      </c>
      <c r="L56">
        <v>1296</v>
      </c>
      <c r="N56">
        <v>1002</v>
      </c>
      <c r="O56" t="s">
        <v>108</v>
      </c>
      <c r="P56" t="s">
        <v>108</v>
      </c>
      <c r="Q56">
        <v>1</v>
      </c>
      <c r="W56">
        <v>0</v>
      </c>
      <c r="X56">
        <v>1813685876</v>
      </c>
      <c r="Y56">
        <f t="shared" si="235"/>
        <v>0.14999999999999999</v>
      </c>
      <c r="AA56">
        <v>118.51000000000001</v>
      </c>
      <c r="AB56">
        <v>0</v>
      </c>
      <c r="AC56">
        <v>0</v>
      </c>
      <c r="AD56">
        <v>0</v>
      </c>
      <c r="AE56">
        <v>21.199999999999999</v>
      </c>
      <c r="AF56">
        <v>0</v>
      </c>
      <c r="AG56">
        <v>0</v>
      </c>
      <c r="AH56">
        <v>0</v>
      </c>
      <c r="AI56">
        <v>5.5899999999999999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53</v>
      </c>
      <c r="AT56">
        <v>0.14999999999999999</v>
      </c>
      <c r="AU56" t="s">
        <v>53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ROUND(Y56*Source!I39,9)</f>
        <v>0.30000000000000004</v>
      </c>
      <c r="CY56">
        <f t="shared" si="245"/>
        <v>118.51000000000001</v>
      </c>
      <c r="CZ56">
        <f t="shared" si="246"/>
        <v>21.199999999999999</v>
      </c>
      <c r="DA56">
        <f t="shared" si="247"/>
        <v>5.5899999999999999</v>
      </c>
      <c r="DB56">
        <f t="shared" si="236"/>
        <v>3.1799999999999997</v>
      </c>
      <c r="DC56">
        <f t="shared" si="237"/>
        <v>0</v>
      </c>
      <c r="DD56" t="s">
        <v>53</v>
      </c>
      <c r="DE56" t="s">
        <v>53</v>
      </c>
      <c r="DF56">
        <f t="shared" si="248"/>
        <v>35.550000000000004</v>
      </c>
      <c r="DG56">
        <f t="shared" si="231"/>
        <v>0</v>
      </c>
      <c r="DH56">
        <f t="shared" si="232"/>
        <v>0</v>
      </c>
      <c r="DI56">
        <f t="shared" si="233"/>
        <v>0</v>
      </c>
      <c r="DJ56">
        <f t="shared" si="249"/>
        <v>35.550000000000004</v>
      </c>
      <c r="DK56">
        <v>0</v>
      </c>
      <c r="DL56" t="s">
        <v>53</v>
      </c>
      <c r="DM56">
        <v>0</v>
      </c>
      <c r="DN56" t="s">
        <v>53</v>
      </c>
      <c r="DO56">
        <v>0</v>
      </c>
    </row>
    <row r="57">
      <c r="A57">
        <f>ROW(Source!A39)</f>
        <v>39</v>
      </c>
      <c r="B57">
        <v>416931464</v>
      </c>
      <c r="C57">
        <v>416929114</v>
      </c>
      <c r="D57">
        <v>405884611</v>
      </c>
      <c r="E57">
        <v>1</v>
      </c>
      <c r="F57">
        <v>1</v>
      </c>
      <c r="G57">
        <v>1080</v>
      </c>
      <c r="H57">
        <v>3</v>
      </c>
      <c r="I57" t="s">
        <v>285</v>
      </c>
      <c r="J57" t="s">
        <v>286</v>
      </c>
      <c r="K57" t="s">
        <v>287</v>
      </c>
      <c r="L57">
        <v>1346</v>
      </c>
      <c r="N57">
        <v>1009</v>
      </c>
      <c r="O57" t="s">
        <v>278</v>
      </c>
      <c r="P57" t="s">
        <v>278</v>
      </c>
      <c r="Q57">
        <v>1</v>
      </c>
      <c r="W57">
        <v>0</v>
      </c>
      <c r="X57">
        <v>2120032869</v>
      </c>
      <c r="Y57">
        <f t="shared" si="235"/>
        <v>0.050000000000000003</v>
      </c>
      <c r="AA57">
        <v>398.38999999999999</v>
      </c>
      <c r="AB57">
        <v>0</v>
      </c>
      <c r="AC57">
        <v>0</v>
      </c>
      <c r="AD57">
        <v>0</v>
      </c>
      <c r="AE57">
        <v>16.690000000000001</v>
      </c>
      <c r="AF57">
        <v>0</v>
      </c>
      <c r="AG57">
        <v>0</v>
      </c>
      <c r="AH57">
        <v>0</v>
      </c>
      <c r="AI57">
        <v>23.219999999999999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53</v>
      </c>
      <c r="AT57">
        <v>0.050000000000000003</v>
      </c>
      <c r="AU57" t="s">
        <v>53</v>
      </c>
      <c r="AV57">
        <v>0</v>
      </c>
      <c r="AW57">
        <v>2</v>
      </c>
      <c r="AX57">
        <v>416954009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ROUND(Y57*Source!I39,9)</f>
        <v>0.10000000000000001</v>
      </c>
      <c r="CY57">
        <f t="shared" si="245"/>
        <v>398.38999999999999</v>
      </c>
      <c r="CZ57">
        <f t="shared" si="246"/>
        <v>16.690000000000001</v>
      </c>
      <c r="DA57">
        <f t="shared" si="247"/>
        <v>23.219999999999999</v>
      </c>
      <c r="DB57">
        <f t="shared" si="236"/>
        <v>0.82999999999999996</v>
      </c>
      <c r="DC57">
        <f t="shared" si="237"/>
        <v>0</v>
      </c>
      <c r="DD57" t="s">
        <v>53</v>
      </c>
      <c r="DE57" t="s">
        <v>53</v>
      </c>
      <c r="DF57">
        <f t="shared" si="248"/>
        <v>38.75</v>
      </c>
      <c r="DG57">
        <f t="shared" si="231"/>
        <v>0</v>
      </c>
      <c r="DH57">
        <f t="shared" si="232"/>
        <v>0</v>
      </c>
      <c r="DI57">
        <f t="shared" si="233"/>
        <v>0</v>
      </c>
      <c r="DJ57">
        <f t="shared" si="249"/>
        <v>38.75</v>
      </c>
      <c r="DK57">
        <v>0</v>
      </c>
      <c r="DL57" t="s">
        <v>53</v>
      </c>
      <c r="DM57">
        <v>0</v>
      </c>
      <c r="DN57" t="s">
        <v>53</v>
      </c>
      <c r="DO57">
        <v>0</v>
      </c>
    </row>
    <row r="58">
      <c r="A58">
        <f>ROW(Source!A39)</f>
        <v>39</v>
      </c>
      <c r="B58">
        <v>416931464</v>
      </c>
      <c r="C58">
        <v>416929114</v>
      </c>
      <c r="D58">
        <v>405884625</v>
      </c>
      <c r="E58">
        <v>1</v>
      </c>
      <c r="F58">
        <v>1</v>
      </c>
      <c r="G58">
        <v>1080</v>
      </c>
      <c r="H58">
        <v>3</v>
      </c>
      <c r="I58" t="s">
        <v>288</v>
      </c>
      <c r="J58" t="s">
        <v>289</v>
      </c>
      <c r="K58" t="s">
        <v>290</v>
      </c>
      <c r="L58">
        <v>1348</v>
      </c>
      <c r="N58">
        <v>1009</v>
      </c>
      <c r="O58" t="s">
        <v>291</v>
      </c>
      <c r="P58" t="s">
        <v>291</v>
      </c>
      <c r="Q58">
        <v>1000</v>
      </c>
      <c r="W58">
        <v>0</v>
      </c>
      <c r="X58">
        <v>630542312</v>
      </c>
      <c r="Y58">
        <f t="shared" si="235"/>
        <v>0.00125</v>
      </c>
      <c r="AA58">
        <v>64678.349999999999</v>
      </c>
      <c r="AB58">
        <v>0</v>
      </c>
      <c r="AC58">
        <v>0</v>
      </c>
      <c r="AD58">
        <v>0</v>
      </c>
      <c r="AE58">
        <v>7350.0799999999999</v>
      </c>
      <c r="AF58">
        <v>0</v>
      </c>
      <c r="AG58">
        <v>0</v>
      </c>
      <c r="AH58">
        <v>0</v>
      </c>
      <c r="AI58">
        <v>8.5600000000000005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53</v>
      </c>
      <c r="AT58">
        <v>0.00125</v>
      </c>
      <c r="AU58" t="s">
        <v>53</v>
      </c>
      <c r="AV58">
        <v>0</v>
      </c>
      <c r="AW58">
        <v>2</v>
      </c>
      <c r="AX58">
        <v>416954010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ROUND(Y58*Source!I39,9)</f>
        <v>0.0025000000000000001</v>
      </c>
      <c r="CY58">
        <f t="shared" si="245"/>
        <v>64678.349999999999</v>
      </c>
      <c r="CZ58">
        <f t="shared" si="246"/>
        <v>7350.0799999999999</v>
      </c>
      <c r="DA58">
        <f t="shared" si="247"/>
        <v>8.5600000000000005</v>
      </c>
      <c r="DB58">
        <f t="shared" si="236"/>
        <v>9.1899999999999995</v>
      </c>
      <c r="DC58">
        <f t="shared" si="237"/>
        <v>0</v>
      </c>
      <c r="DD58" t="s">
        <v>53</v>
      </c>
      <c r="DE58" t="s">
        <v>53</v>
      </c>
      <c r="DF58">
        <f t="shared" si="248"/>
        <v>157.28999999999999</v>
      </c>
      <c r="DG58">
        <f t="shared" si="231"/>
        <v>0</v>
      </c>
      <c r="DH58">
        <f t="shared" si="232"/>
        <v>0</v>
      </c>
      <c r="DI58">
        <f t="shared" si="233"/>
        <v>0</v>
      </c>
      <c r="DJ58">
        <f t="shared" si="249"/>
        <v>157.28999999999999</v>
      </c>
      <c r="DK58">
        <v>0</v>
      </c>
      <c r="DL58" t="s">
        <v>53</v>
      </c>
      <c r="DM58">
        <v>0</v>
      </c>
      <c r="DN58" t="s">
        <v>53</v>
      </c>
      <c r="DO58">
        <v>0</v>
      </c>
    </row>
    <row r="59">
      <c r="A59">
        <f>ROW(Source!A39)</f>
        <v>39</v>
      </c>
      <c r="B59">
        <v>416931464</v>
      </c>
      <c r="C59">
        <v>416929114</v>
      </c>
      <c r="D59">
        <v>405884716</v>
      </c>
      <c r="E59">
        <v>1</v>
      </c>
      <c r="F59">
        <v>1</v>
      </c>
      <c r="G59">
        <v>1080</v>
      </c>
      <c r="H59">
        <v>3</v>
      </c>
      <c r="I59" t="s">
        <v>292</v>
      </c>
      <c r="J59" t="s">
        <v>293</v>
      </c>
      <c r="K59" t="s">
        <v>294</v>
      </c>
      <c r="L59">
        <v>1348</v>
      </c>
      <c r="N59">
        <v>1009</v>
      </c>
      <c r="O59" t="s">
        <v>291</v>
      </c>
      <c r="P59" t="s">
        <v>291</v>
      </c>
      <c r="Q59">
        <v>1000</v>
      </c>
      <c r="W59">
        <v>0</v>
      </c>
      <c r="X59">
        <v>-766515275</v>
      </c>
      <c r="Y59">
        <f t="shared" si="235"/>
        <v>0.00020000000000000001</v>
      </c>
      <c r="AA59">
        <v>57190.139999999999</v>
      </c>
      <c r="AB59">
        <v>0</v>
      </c>
      <c r="AC59">
        <v>0</v>
      </c>
      <c r="AD59">
        <v>0</v>
      </c>
      <c r="AE59">
        <v>55632.43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53</v>
      </c>
      <c r="AT59">
        <v>0.00020000000000000001</v>
      </c>
      <c r="AU59" t="s">
        <v>53</v>
      </c>
      <c r="AV59">
        <v>0</v>
      </c>
      <c r="AW59">
        <v>2</v>
      </c>
      <c r="AX59">
        <v>416954011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ROUND(Y59*Source!I39,9)</f>
        <v>0.00040000000000000002</v>
      </c>
      <c r="CY59">
        <f t="shared" si="245"/>
        <v>57190.139999999999</v>
      </c>
      <c r="CZ59">
        <f t="shared" si="246"/>
        <v>55632.43</v>
      </c>
      <c r="DA59">
        <f t="shared" si="247"/>
        <v>1</v>
      </c>
      <c r="DB59">
        <f t="shared" si="236"/>
        <v>11.129999999999999</v>
      </c>
      <c r="DC59">
        <f t="shared" si="237"/>
        <v>0</v>
      </c>
      <c r="DD59" t="s">
        <v>53</v>
      </c>
      <c r="DE59" t="s">
        <v>53</v>
      </c>
      <c r="DF59">
        <f>ROUND(ROUND(AE59,2)*CX59,2)</f>
        <v>22.25</v>
      </c>
      <c r="DG59">
        <f t="shared" si="231"/>
        <v>0</v>
      </c>
      <c r="DH59">
        <f t="shared" si="232"/>
        <v>0</v>
      </c>
      <c r="DI59">
        <f t="shared" si="233"/>
        <v>0</v>
      </c>
      <c r="DJ59">
        <f t="shared" si="249"/>
        <v>22.25</v>
      </c>
      <c r="DK59">
        <v>0</v>
      </c>
      <c r="DL59" t="s">
        <v>53</v>
      </c>
      <c r="DM59">
        <v>0</v>
      </c>
      <c r="DN59" t="s">
        <v>53</v>
      </c>
      <c r="DO59">
        <v>0</v>
      </c>
    </row>
    <row r="60">
      <c r="A60">
        <f>ROW(Source!A39)</f>
        <v>39</v>
      </c>
      <c r="B60">
        <v>416931464</v>
      </c>
      <c r="C60">
        <v>416929114</v>
      </c>
      <c r="D60">
        <v>405884744</v>
      </c>
      <c r="E60">
        <v>1</v>
      </c>
      <c r="F60">
        <v>1</v>
      </c>
      <c r="G60">
        <v>1080</v>
      </c>
      <c r="H60">
        <v>3</v>
      </c>
      <c r="I60" t="s">
        <v>295</v>
      </c>
      <c r="J60" t="s">
        <v>296</v>
      </c>
      <c r="K60" t="s">
        <v>297</v>
      </c>
      <c r="L60">
        <v>1346</v>
      </c>
      <c r="N60">
        <v>1009</v>
      </c>
      <c r="O60" t="s">
        <v>278</v>
      </c>
      <c r="P60" t="s">
        <v>278</v>
      </c>
      <c r="Q60">
        <v>1</v>
      </c>
      <c r="W60">
        <v>0</v>
      </c>
      <c r="X60">
        <v>2024383716</v>
      </c>
      <c r="Y60">
        <f t="shared" si="235"/>
        <v>0.090319999999999998</v>
      </c>
      <c r="AA60">
        <v>246.66999999999999</v>
      </c>
      <c r="AB60">
        <v>0</v>
      </c>
      <c r="AC60">
        <v>0</v>
      </c>
      <c r="AD60">
        <v>0</v>
      </c>
      <c r="AE60">
        <v>50.409999999999997</v>
      </c>
      <c r="AF60">
        <v>0</v>
      </c>
      <c r="AG60">
        <v>0</v>
      </c>
      <c r="AH60">
        <v>0</v>
      </c>
      <c r="AI60">
        <v>4.7599999999999998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53</v>
      </c>
      <c r="AT60">
        <v>0.090319999999999998</v>
      </c>
      <c r="AU60" t="s">
        <v>53</v>
      </c>
      <c r="AV60">
        <v>0</v>
      </c>
      <c r="AW60">
        <v>2</v>
      </c>
      <c r="AX60">
        <v>416954012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ROUND(Y60*Source!I39,9)</f>
        <v>0.18064000000000002</v>
      </c>
      <c r="CY60">
        <f t="shared" si="245"/>
        <v>246.66999999999999</v>
      </c>
      <c r="CZ60">
        <f t="shared" si="246"/>
        <v>50.409999999999997</v>
      </c>
      <c r="DA60">
        <f t="shared" si="247"/>
        <v>4.7599999999999998</v>
      </c>
      <c r="DB60">
        <f t="shared" si="236"/>
        <v>4.5499999999999998</v>
      </c>
      <c r="DC60">
        <f t="shared" si="237"/>
        <v>0</v>
      </c>
      <c r="DD60" t="s">
        <v>53</v>
      </c>
      <c r="DE60" t="s">
        <v>53</v>
      </c>
      <c r="DF60">
        <f t="shared" ref="DF60:DF67" si="250">ROUND(ROUND(AE60*AI60,2)*CX60,2)</f>
        <v>43.340000000000003</v>
      </c>
      <c r="DG60">
        <f t="shared" si="231"/>
        <v>0</v>
      </c>
      <c r="DH60">
        <f t="shared" si="232"/>
        <v>0</v>
      </c>
      <c r="DI60">
        <f t="shared" si="233"/>
        <v>0</v>
      </c>
      <c r="DJ60">
        <f t="shared" si="249"/>
        <v>43.340000000000003</v>
      </c>
      <c r="DK60">
        <v>0</v>
      </c>
      <c r="DL60" t="s">
        <v>53</v>
      </c>
      <c r="DM60">
        <v>0</v>
      </c>
      <c r="DN60" t="s">
        <v>53</v>
      </c>
      <c r="DO60">
        <v>0</v>
      </c>
    </row>
    <row r="61">
      <c r="A61">
        <f>ROW(Source!A39)</f>
        <v>39</v>
      </c>
      <c r="B61">
        <v>416931464</v>
      </c>
      <c r="C61">
        <v>416929114</v>
      </c>
      <c r="D61">
        <v>405884888</v>
      </c>
      <c r="E61">
        <v>1</v>
      </c>
      <c r="F61">
        <v>1</v>
      </c>
      <c r="G61">
        <v>1080</v>
      </c>
      <c r="H61">
        <v>3</v>
      </c>
      <c r="I61" t="s">
        <v>298</v>
      </c>
      <c r="J61" t="s">
        <v>299</v>
      </c>
      <c r="K61" t="s">
        <v>300</v>
      </c>
      <c r="L61">
        <v>1346</v>
      </c>
      <c r="N61">
        <v>1009</v>
      </c>
      <c r="O61" t="s">
        <v>278</v>
      </c>
      <c r="P61" t="s">
        <v>278</v>
      </c>
      <c r="Q61">
        <v>1</v>
      </c>
      <c r="W61">
        <v>0</v>
      </c>
      <c r="X61">
        <v>-162217847</v>
      </c>
      <c r="Y61">
        <f t="shared" si="235"/>
        <v>0.29999999999999999</v>
      </c>
      <c r="AA61">
        <v>154.83000000000001</v>
      </c>
      <c r="AB61">
        <v>0</v>
      </c>
      <c r="AC61">
        <v>0</v>
      </c>
      <c r="AD61">
        <v>0</v>
      </c>
      <c r="AE61">
        <v>20.190000000000001</v>
      </c>
      <c r="AF61">
        <v>0</v>
      </c>
      <c r="AG61">
        <v>0</v>
      </c>
      <c r="AH61">
        <v>0</v>
      </c>
      <c r="AI61">
        <v>7.46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53</v>
      </c>
      <c r="AT61">
        <v>0.29999999999999999</v>
      </c>
      <c r="AU61" t="s">
        <v>53</v>
      </c>
      <c r="AV61">
        <v>0</v>
      </c>
      <c r="AW61">
        <v>2</v>
      </c>
      <c r="AX61">
        <v>416954013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ROUND(Y61*Source!I39,9)</f>
        <v>0.60000000000000009</v>
      </c>
      <c r="CY61">
        <f t="shared" si="245"/>
        <v>154.83000000000001</v>
      </c>
      <c r="CZ61">
        <f t="shared" si="246"/>
        <v>20.190000000000001</v>
      </c>
      <c r="DA61">
        <f t="shared" si="247"/>
        <v>7.46</v>
      </c>
      <c r="DB61">
        <f t="shared" si="236"/>
        <v>6.0599999999999996</v>
      </c>
      <c r="DC61">
        <f t="shared" si="237"/>
        <v>0</v>
      </c>
      <c r="DD61" t="s">
        <v>53</v>
      </c>
      <c r="DE61" t="s">
        <v>53</v>
      </c>
      <c r="DF61">
        <f t="shared" si="250"/>
        <v>90.370000000000005</v>
      </c>
      <c r="DG61">
        <f t="shared" si="231"/>
        <v>0</v>
      </c>
      <c r="DH61">
        <f t="shared" si="232"/>
        <v>0</v>
      </c>
      <c r="DI61">
        <f t="shared" si="233"/>
        <v>0</v>
      </c>
      <c r="DJ61">
        <f t="shared" si="249"/>
        <v>90.370000000000005</v>
      </c>
      <c r="DK61">
        <v>0</v>
      </c>
      <c r="DL61" t="s">
        <v>53</v>
      </c>
      <c r="DM61">
        <v>0</v>
      </c>
      <c r="DN61" t="s">
        <v>53</v>
      </c>
      <c r="DO61">
        <v>0</v>
      </c>
    </row>
    <row r="62">
      <c r="A62">
        <f>ROW(Source!A39)</f>
        <v>39</v>
      </c>
      <c r="B62">
        <v>416931464</v>
      </c>
      <c r="C62">
        <v>416929114</v>
      </c>
      <c r="D62">
        <v>405884921</v>
      </c>
      <c r="E62">
        <v>1</v>
      </c>
      <c r="F62">
        <v>1</v>
      </c>
      <c r="G62">
        <v>1080</v>
      </c>
      <c r="H62">
        <v>3</v>
      </c>
      <c r="I62" t="s">
        <v>301</v>
      </c>
      <c r="J62" t="s">
        <v>302</v>
      </c>
      <c r="K62" t="s">
        <v>303</v>
      </c>
      <c r="L62">
        <v>1327</v>
      </c>
      <c r="N62">
        <v>1005</v>
      </c>
      <c r="O62" t="s">
        <v>113</v>
      </c>
      <c r="P62" t="s">
        <v>113</v>
      </c>
      <c r="Q62">
        <v>1</v>
      </c>
      <c r="W62">
        <v>0</v>
      </c>
      <c r="X62">
        <v>405590798</v>
      </c>
      <c r="Y62">
        <f t="shared" si="235"/>
        <v>0.35999999999999999</v>
      </c>
      <c r="AA62">
        <v>589.20000000000005</v>
      </c>
      <c r="AB62">
        <v>0</v>
      </c>
      <c r="AC62">
        <v>0</v>
      </c>
      <c r="AD62">
        <v>0</v>
      </c>
      <c r="AE62">
        <v>51.450000000000003</v>
      </c>
      <c r="AF62">
        <v>0</v>
      </c>
      <c r="AG62">
        <v>0</v>
      </c>
      <c r="AH62">
        <v>0</v>
      </c>
      <c r="AI62">
        <v>11.140000000000001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53</v>
      </c>
      <c r="AT62">
        <v>0.35999999999999999</v>
      </c>
      <c r="AU62" t="s">
        <v>53</v>
      </c>
      <c r="AV62">
        <v>0</v>
      </c>
      <c r="AW62">
        <v>2</v>
      </c>
      <c r="AX62">
        <v>416954014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ROUND(Y62*Source!I39,9)</f>
        <v>0.72000000000000008</v>
      </c>
      <c r="CY62">
        <f t="shared" si="245"/>
        <v>589.20000000000005</v>
      </c>
      <c r="CZ62">
        <f t="shared" si="246"/>
        <v>51.450000000000003</v>
      </c>
      <c r="DA62">
        <f t="shared" si="247"/>
        <v>11.140000000000001</v>
      </c>
      <c r="DB62">
        <f t="shared" si="236"/>
        <v>18.52</v>
      </c>
      <c r="DC62">
        <f t="shared" si="237"/>
        <v>0</v>
      </c>
      <c r="DD62" t="s">
        <v>53</v>
      </c>
      <c r="DE62" t="s">
        <v>53</v>
      </c>
      <c r="DF62">
        <f t="shared" si="250"/>
        <v>412.67000000000002</v>
      </c>
      <c r="DG62">
        <f t="shared" si="231"/>
        <v>0</v>
      </c>
      <c r="DH62">
        <f t="shared" si="232"/>
        <v>0</v>
      </c>
      <c r="DI62">
        <f t="shared" si="233"/>
        <v>0</v>
      </c>
      <c r="DJ62">
        <f t="shared" si="249"/>
        <v>412.67000000000002</v>
      </c>
      <c r="DK62">
        <v>0</v>
      </c>
      <c r="DL62" t="s">
        <v>53</v>
      </c>
      <c r="DM62">
        <v>0</v>
      </c>
      <c r="DN62" t="s">
        <v>53</v>
      </c>
      <c r="DO62">
        <v>0</v>
      </c>
    </row>
    <row r="63">
      <c r="A63">
        <f>ROW(Source!A39)</f>
        <v>39</v>
      </c>
      <c r="B63">
        <v>416931464</v>
      </c>
      <c r="C63">
        <v>416929114</v>
      </c>
      <c r="D63">
        <v>405885004</v>
      </c>
      <c r="E63">
        <v>1</v>
      </c>
      <c r="F63">
        <v>1</v>
      </c>
      <c r="G63">
        <v>1080</v>
      </c>
      <c r="H63">
        <v>3</v>
      </c>
      <c r="I63" t="s">
        <v>304</v>
      </c>
      <c r="J63" t="s">
        <v>305</v>
      </c>
      <c r="K63" t="s">
        <v>306</v>
      </c>
      <c r="L63">
        <v>1348</v>
      </c>
      <c r="N63">
        <v>1009</v>
      </c>
      <c r="O63" t="s">
        <v>291</v>
      </c>
      <c r="P63" t="s">
        <v>291</v>
      </c>
      <c r="Q63">
        <v>1000</v>
      </c>
      <c r="W63">
        <v>0</v>
      </c>
      <c r="X63">
        <v>-108669029</v>
      </c>
      <c r="Y63">
        <f t="shared" si="235"/>
        <v>1.0000000000000001e-05</v>
      </c>
      <c r="AA63">
        <v>1539109.4299999999</v>
      </c>
      <c r="AB63">
        <v>0</v>
      </c>
      <c r="AC63">
        <v>0</v>
      </c>
      <c r="AD63">
        <v>0</v>
      </c>
      <c r="AE63">
        <v>60960.43</v>
      </c>
      <c r="AF63">
        <v>0</v>
      </c>
      <c r="AG63">
        <v>0</v>
      </c>
      <c r="AH63">
        <v>0</v>
      </c>
      <c r="AI63">
        <v>24.559999999999999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53</v>
      </c>
      <c r="AT63">
        <v>1.0000000000000001e-05</v>
      </c>
      <c r="AU63" t="s">
        <v>53</v>
      </c>
      <c r="AV63">
        <v>0</v>
      </c>
      <c r="AW63">
        <v>2</v>
      </c>
      <c r="AX63">
        <v>416954015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ROUND(Y63*Source!I39,9)</f>
        <v>2.0000000000000002e-05</v>
      </c>
      <c r="CY63">
        <f t="shared" si="245"/>
        <v>1539109.4299999999</v>
      </c>
      <c r="CZ63">
        <f t="shared" si="246"/>
        <v>60960.43</v>
      </c>
      <c r="DA63">
        <f t="shared" si="247"/>
        <v>24.559999999999999</v>
      </c>
      <c r="DB63">
        <f t="shared" si="236"/>
        <v>0.60999999999999999</v>
      </c>
      <c r="DC63">
        <f t="shared" si="237"/>
        <v>0</v>
      </c>
      <c r="DD63" t="s">
        <v>53</v>
      </c>
      <c r="DE63" t="s">
        <v>53</v>
      </c>
      <c r="DF63">
        <f t="shared" si="250"/>
        <v>29.940000000000001</v>
      </c>
      <c r="DG63">
        <f t="shared" si="231"/>
        <v>0</v>
      </c>
      <c r="DH63">
        <f t="shared" si="232"/>
        <v>0</v>
      </c>
      <c r="DI63">
        <f t="shared" si="233"/>
        <v>0</v>
      </c>
      <c r="DJ63">
        <f t="shared" si="249"/>
        <v>29.940000000000001</v>
      </c>
      <c r="DK63">
        <v>0</v>
      </c>
      <c r="DL63" t="s">
        <v>53</v>
      </c>
      <c r="DM63">
        <v>0</v>
      </c>
      <c r="DN63" t="s">
        <v>53</v>
      </c>
      <c r="DO63">
        <v>0</v>
      </c>
    </row>
    <row r="64">
      <c r="A64">
        <f>ROW(Source!A39)</f>
        <v>39</v>
      </c>
      <c r="B64">
        <v>416931464</v>
      </c>
      <c r="C64">
        <v>416929114</v>
      </c>
      <c r="D64">
        <v>405898225</v>
      </c>
      <c r="E64">
        <v>1</v>
      </c>
      <c r="F64">
        <v>1</v>
      </c>
      <c r="G64">
        <v>1080</v>
      </c>
      <c r="H64">
        <v>3</v>
      </c>
      <c r="I64" t="s">
        <v>307</v>
      </c>
      <c r="J64" t="s">
        <v>308</v>
      </c>
      <c r="K64" t="s">
        <v>309</v>
      </c>
      <c r="L64">
        <v>1301</v>
      </c>
      <c r="N64">
        <v>1003</v>
      </c>
      <c r="O64" t="s">
        <v>310</v>
      </c>
      <c r="P64" t="s">
        <v>310</v>
      </c>
      <c r="Q64">
        <v>1</v>
      </c>
      <c r="W64">
        <v>0</v>
      </c>
      <c r="X64">
        <v>2100521464</v>
      </c>
      <c r="Y64">
        <f t="shared" si="235"/>
        <v>1.3</v>
      </c>
      <c r="AA64">
        <v>52.920000000000002</v>
      </c>
      <c r="AB64">
        <v>0</v>
      </c>
      <c r="AC64">
        <v>0</v>
      </c>
      <c r="AD64">
        <v>0</v>
      </c>
      <c r="AE64">
        <v>9.1600000000000001</v>
      </c>
      <c r="AF64">
        <v>0</v>
      </c>
      <c r="AG64">
        <v>0</v>
      </c>
      <c r="AH64">
        <v>0</v>
      </c>
      <c r="AI64">
        <v>5.6200000000000001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53</v>
      </c>
      <c r="AT64">
        <v>1.3</v>
      </c>
      <c r="AU64" t="s">
        <v>53</v>
      </c>
      <c r="AV64">
        <v>0</v>
      </c>
      <c r="AW64">
        <v>2</v>
      </c>
      <c r="AX64">
        <v>416954016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ROUND(Y64*Source!I39,9)</f>
        <v>2.6000000000000001</v>
      </c>
      <c r="CY64">
        <f t="shared" si="245"/>
        <v>52.920000000000002</v>
      </c>
      <c r="CZ64">
        <f t="shared" si="246"/>
        <v>9.1600000000000001</v>
      </c>
      <c r="DA64">
        <f t="shared" si="247"/>
        <v>5.6200000000000001</v>
      </c>
      <c r="DB64">
        <f t="shared" si="236"/>
        <v>11.91</v>
      </c>
      <c r="DC64">
        <f t="shared" si="237"/>
        <v>0</v>
      </c>
      <c r="DD64" t="s">
        <v>53</v>
      </c>
      <c r="DE64" t="s">
        <v>53</v>
      </c>
      <c r="DF64">
        <f t="shared" si="250"/>
        <v>133.84999999999999</v>
      </c>
      <c r="DG64">
        <f t="shared" si="231"/>
        <v>0</v>
      </c>
      <c r="DH64">
        <f t="shared" si="232"/>
        <v>0</v>
      </c>
      <c r="DI64">
        <f t="shared" si="233"/>
        <v>0</v>
      </c>
      <c r="DJ64">
        <f t="shared" si="249"/>
        <v>133.84999999999999</v>
      </c>
      <c r="DK64">
        <v>0</v>
      </c>
      <c r="DL64" t="s">
        <v>53</v>
      </c>
      <c r="DM64">
        <v>0</v>
      </c>
      <c r="DN64" t="s">
        <v>53</v>
      </c>
      <c r="DO64">
        <v>0</v>
      </c>
    </row>
    <row r="65">
      <c r="A65">
        <f>ROW(Source!A39)</f>
        <v>39</v>
      </c>
      <c r="B65">
        <v>416931464</v>
      </c>
      <c r="C65">
        <v>416929114</v>
      </c>
      <c r="D65">
        <v>405914005</v>
      </c>
      <c r="E65">
        <v>1</v>
      </c>
      <c r="F65">
        <v>1</v>
      </c>
      <c r="G65">
        <v>1080</v>
      </c>
      <c r="H65">
        <v>3</v>
      </c>
      <c r="I65" t="s">
        <v>311</v>
      </c>
      <c r="J65" t="s">
        <v>312</v>
      </c>
      <c r="K65" t="s">
        <v>313</v>
      </c>
      <c r="L65">
        <v>1303</v>
      </c>
      <c r="N65">
        <v>1003</v>
      </c>
      <c r="O65" t="s">
        <v>314</v>
      </c>
      <c r="P65" t="s">
        <v>314</v>
      </c>
      <c r="Q65">
        <v>1000</v>
      </c>
      <c r="W65">
        <v>0</v>
      </c>
      <c r="X65">
        <v>-1709154925</v>
      </c>
      <c r="Y65">
        <f t="shared" si="235"/>
        <v>0.0050000000000000001</v>
      </c>
      <c r="AA65">
        <v>4426.4399999999996</v>
      </c>
      <c r="AB65">
        <v>0</v>
      </c>
      <c r="AC65">
        <v>0</v>
      </c>
      <c r="AD65">
        <v>0</v>
      </c>
      <c r="AE65">
        <v>531.59000000000003</v>
      </c>
      <c r="AF65">
        <v>0</v>
      </c>
      <c r="AG65">
        <v>0</v>
      </c>
      <c r="AH65">
        <v>0</v>
      </c>
      <c r="AI65">
        <v>8.0999999999999996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53</v>
      </c>
      <c r="AT65">
        <v>0.0050000000000000001</v>
      </c>
      <c r="AU65" t="s">
        <v>53</v>
      </c>
      <c r="AV65">
        <v>0</v>
      </c>
      <c r="AW65">
        <v>2</v>
      </c>
      <c r="AX65">
        <v>416954017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ROUND(Y65*Source!I39,9)</f>
        <v>0.01</v>
      </c>
      <c r="CY65">
        <f t="shared" si="245"/>
        <v>4426.4399999999996</v>
      </c>
      <c r="CZ65">
        <f t="shared" si="246"/>
        <v>531.59000000000003</v>
      </c>
      <c r="DA65">
        <f t="shared" si="247"/>
        <v>8.0999999999999996</v>
      </c>
      <c r="DB65">
        <f t="shared" si="236"/>
        <v>2.6599999999999997</v>
      </c>
      <c r="DC65">
        <f t="shared" si="237"/>
        <v>0</v>
      </c>
      <c r="DD65" t="s">
        <v>53</v>
      </c>
      <c r="DE65" t="s">
        <v>53</v>
      </c>
      <c r="DF65">
        <f t="shared" si="250"/>
        <v>43.060000000000002</v>
      </c>
      <c r="DG65">
        <f t="shared" si="231"/>
        <v>0</v>
      </c>
      <c r="DH65">
        <f t="shared" si="232"/>
        <v>0</v>
      </c>
      <c r="DI65">
        <f t="shared" si="233"/>
        <v>0</v>
      </c>
      <c r="DJ65">
        <f t="shared" si="249"/>
        <v>43.060000000000002</v>
      </c>
      <c r="DK65">
        <v>0</v>
      </c>
      <c r="DL65" t="s">
        <v>53</v>
      </c>
      <c r="DM65">
        <v>0</v>
      </c>
      <c r="DN65" t="s">
        <v>53</v>
      </c>
      <c r="DO65">
        <v>0</v>
      </c>
    </row>
    <row r="66">
      <c r="A66">
        <f>ROW(Source!A39)</f>
        <v>39</v>
      </c>
      <c r="B66">
        <v>416931464</v>
      </c>
      <c r="C66">
        <v>416929114</v>
      </c>
      <c r="D66">
        <v>405914009</v>
      </c>
      <c r="E66">
        <v>1</v>
      </c>
      <c r="F66">
        <v>1</v>
      </c>
      <c r="G66">
        <v>1080</v>
      </c>
      <c r="H66">
        <v>3</v>
      </c>
      <c r="I66" t="s">
        <v>315</v>
      </c>
      <c r="J66" t="s">
        <v>316</v>
      </c>
      <c r="K66" t="s">
        <v>317</v>
      </c>
      <c r="L66">
        <v>1303</v>
      </c>
      <c r="N66">
        <v>1003</v>
      </c>
      <c r="O66" t="s">
        <v>314</v>
      </c>
      <c r="P66" t="s">
        <v>314</v>
      </c>
      <c r="Q66">
        <v>1000</v>
      </c>
      <c r="W66">
        <v>0</v>
      </c>
      <c r="X66">
        <v>-1170324965</v>
      </c>
      <c r="Y66">
        <f t="shared" si="235"/>
        <v>0.0040000000000000001</v>
      </c>
      <c r="AA66">
        <v>8120.3199999999997</v>
      </c>
      <c r="AB66">
        <v>0</v>
      </c>
      <c r="AC66">
        <v>0</v>
      </c>
      <c r="AD66">
        <v>0</v>
      </c>
      <c r="AE66">
        <v>764.67999999999995</v>
      </c>
      <c r="AF66">
        <v>0</v>
      </c>
      <c r="AG66">
        <v>0</v>
      </c>
      <c r="AH66">
        <v>0</v>
      </c>
      <c r="AI66">
        <v>10.33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53</v>
      </c>
      <c r="AT66">
        <v>0.0040000000000000001</v>
      </c>
      <c r="AU66" t="s">
        <v>53</v>
      </c>
      <c r="AV66">
        <v>0</v>
      </c>
      <c r="AW66">
        <v>2</v>
      </c>
      <c r="AX66">
        <v>416954018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ROUND(Y66*Source!I39,9)</f>
        <v>0.0080000000000000002</v>
      </c>
      <c r="CY66">
        <f t="shared" si="245"/>
        <v>8120.3199999999997</v>
      </c>
      <c r="CZ66">
        <f t="shared" si="246"/>
        <v>764.67999999999995</v>
      </c>
      <c r="DA66">
        <f t="shared" si="247"/>
        <v>10.33</v>
      </c>
      <c r="DB66">
        <f t="shared" si="236"/>
        <v>3.0600000000000001</v>
      </c>
      <c r="DC66">
        <f t="shared" si="237"/>
        <v>0</v>
      </c>
      <c r="DD66" t="s">
        <v>53</v>
      </c>
      <c r="DE66" t="s">
        <v>53</v>
      </c>
      <c r="DF66">
        <f t="shared" si="250"/>
        <v>63.190000000000005</v>
      </c>
      <c r="DG66">
        <f t="shared" si="231"/>
        <v>0</v>
      </c>
      <c r="DH66">
        <f t="shared" si="232"/>
        <v>0</v>
      </c>
      <c r="DI66">
        <f t="shared" si="233"/>
        <v>0</v>
      </c>
      <c r="DJ66">
        <f t="shared" si="249"/>
        <v>63.190000000000005</v>
      </c>
      <c r="DK66">
        <v>0</v>
      </c>
      <c r="DL66" t="s">
        <v>53</v>
      </c>
      <c r="DM66">
        <v>0</v>
      </c>
      <c r="DN66" t="s">
        <v>53</v>
      </c>
      <c r="DO66">
        <v>0</v>
      </c>
    </row>
    <row r="67">
      <c r="A67">
        <f>ROW(Source!A39)</f>
        <v>39</v>
      </c>
      <c r="B67">
        <v>416931464</v>
      </c>
      <c r="C67">
        <v>416929114</v>
      </c>
      <c r="D67">
        <v>405914011</v>
      </c>
      <c r="E67">
        <v>1</v>
      </c>
      <c r="F67">
        <v>1</v>
      </c>
      <c r="G67">
        <v>1080</v>
      </c>
      <c r="H67">
        <v>3</v>
      </c>
      <c r="I67" t="s">
        <v>318</v>
      </c>
      <c r="J67" t="s">
        <v>319</v>
      </c>
      <c r="K67" t="s">
        <v>320</v>
      </c>
      <c r="L67">
        <v>1303</v>
      </c>
      <c r="N67">
        <v>1003</v>
      </c>
      <c r="O67" t="s">
        <v>314</v>
      </c>
      <c r="P67" t="s">
        <v>314</v>
      </c>
      <c r="Q67">
        <v>1000</v>
      </c>
      <c r="W67">
        <v>0</v>
      </c>
      <c r="X67">
        <v>766904182</v>
      </c>
      <c r="Y67">
        <f t="shared" si="235"/>
        <v>0.0030000000000000001</v>
      </c>
      <c r="AA67">
        <v>14765.200000000001</v>
      </c>
      <c r="AB67">
        <v>0</v>
      </c>
      <c r="AC67">
        <v>0</v>
      </c>
      <c r="AD67">
        <v>0</v>
      </c>
      <c r="AE67">
        <v>1529.6099999999999</v>
      </c>
      <c r="AF67">
        <v>0</v>
      </c>
      <c r="AG67">
        <v>0</v>
      </c>
      <c r="AH67">
        <v>0</v>
      </c>
      <c r="AI67">
        <v>9.3900000000000006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53</v>
      </c>
      <c r="AT67">
        <v>0.0030000000000000001</v>
      </c>
      <c r="AU67" t="s">
        <v>53</v>
      </c>
      <c r="AV67">
        <v>0</v>
      </c>
      <c r="AW67">
        <v>2</v>
      </c>
      <c r="AX67">
        <v>416954019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ROUND(Y67*Source!I39,9)</f>
        <v>0.0060000000000000001</v>
      </c>
      <c r="CY67">
        <f t="shared" si="245"/>
        <v>14765.200000000001</v>
      </c>
      <c r="CZ67">
        <f t="shared" si="246"/>
        <v>1529.6099999999999</v>
      </c>
      <c r="DA67">
        <f t="shared" si="247"/>
        <v>9.3900000000000006</v>
      </c>
      <c r="DB67">
        <f t="shared" si="236"/>
        <v>4.5899999999999999</v>
      </c>
      <c r="DC67">
        <f t="shared" si="237"/>
        <v>0</v>
      </c>
      <c r="DD67" t="s">
        <v>53</v>
      </c>
      <c r="DE67" t="s">
        <v>53</v>
      </c>
      <c r="DF67">
        <f t="shared" si="250"/>
        <v>86.180000000000007</v>
      </c>
      <c r="DG67">
        <f t="shared" si="231"/>
        <v>0</v>
      </c>
      <c r="DH67">
        <f t="shared" si="232"/>
        <v>0</v>
      </c>
      <c r="DI67">
        <f t="shared" si="233"/>
        <v>0</v>
      </c>
      <c r="DJ67">
        <f t="shared" si="249"/>
        <v>86.180000000000007</v>
      </c>
      <c r="DK67">
        <v>0</v>
      </c>
      <c r="DL67" t="s">
        <v>53</v>
      </c>
      <c r="DM67">
        <v>0</v>
      </c>
      <c r="DN67" t="s">
        <v>53</v>
      </c>
      <c r="DO67">
        <v>0</v>
      </c>
    </row>
    <row r="68">
      <c r="A68">
        <f>ROW(Source!A39)</f>
        <v>39</v>
      </c>
      <c r="B68">
        <v>416931464</v>
      </c>
      <c r="C68">
        <v>416929114</v>
      </c>
      <c r="D68">
        <v>405880531</v>
      </c>
      <c r="E68">
        <v>1080</v>
      </c>
      <c r="F68">
        <v>1</v>
      </c>
      <c r="G68">
        <v>1080</v>
      </c>
      <c r="H68">
        <v>3</v>
      </c>
      <c r="I68" t="s">
        <v>111</v>
      </c>
      <c r="J68" t="s">
        <v>53</v>
      </c>
      <c r="K68" t="s">
        <v>112</v>
      </c>
      <c r="L68">
        <v>1327</v>
      </c>
      <c r="N68">
        <v>1005</v>
      </c>
      <c r="O68" t="s">
        <v>113</v>
      </c>
      <c r="P68" t="s">
        <v>113</v>
      </c>
      <c r="Q68">
        <v>1</v>
      </c>
      <c r="W68">
        <v>0</v>
      </c>
      <c r="X68">
        <v>837356805</v>
      </c>
      <c r="Y68">
        <f t="shared" si="235"/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53</v>
      </c>
      <c r="AT68">
        <v>0</v>
      </c>
      <c r="AU68" t="s">
        <v>53</v>
      </c>
      <c r="AV68">
        <v>0</v>
      </c>
      <c r="AW68">
        <v>2</v>
      </c>
      <c r="AX68">
        <v>416954020</v>
      </c>
      <c r="AY68">
        <v>1</v>
      </c>
      <c r="AZ68">
        <v>6144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ROUND(Y68*Source!I39,9)</f>
        <v>0</v>
      </c>
      <c r="CY68">
        <f t="shared" si="245"/>
        <v>0</v>
      </c>
      <c r="CZ68">
        <f t="shared" si="246"/>
        <v>0</v>
      </c>
      <c r="DA68">
        <f t="shared" si="247"/>
        <v>1</v>
      </c>
      <c r="DB68">
        <f t="shared" si="236"/>
        <v>0</v>
      </c>
      <c r="DC68">
        <f t="shared" si="237"/>
        <v>0</v>
      </c>
      <c r="DD68" t="s">
        <v>53</v>
      </c>
      <c r="DE68" t="s">
        <v>53</v>
      </c>
      <c r="DF68">
        <f t="shared" ref="DF68:DF69" si="251">ROUND(ROUND(AE68,2)*CX68,2)</f>
        <v>0</v>
      </c>
      <c r="DG68">
        <f t="shared" si="231"/>
        <v>0</v>
      </c>
      <c r="DH68">
        <f t="shared" si="232"/>
        <v>0</v>
      </c>
      <c r="DI68">
        <f t="shared" si="233"/>
        <v>0</v>
      </c>
      <c r="DJ68">
        <f t="shared" si="249"/>
        <v>0</v>
      </c>
      <c r="DK68">
        <v>0</v>
      </c>
      <c r="DL68" t="s">
        <v>53</v>
      </c>
      <c r="DM68">
        <v>0</v>
      </c>
      <c r="DN68" t="s">
        <v>53</v>
      </c>
      <c r="DO68">
        <v>0</v>
      </c>
    </row>
    <row r="69">
      <c r="A69">
        <f>ROW(Source!A163)</f>
        <v>163</v>
      </c>
      <c r="B69">
        <v>416931464</v>
      </c>
      <c r="C69">
        <v>416929229</v>
      </c>
      <c r="D69">
        <v>405844724</v>
      </c>
      <c r="E69">
        <v>1080</v>
      </c>
      <c r="F69">
        <v>1</v>
      </c>
      <c r="G69">
        <v>1080</v>
      </c>
      <c r="H69">
        <v>1</v>
      </c>
      <c r="I69" t="s">
        <v>273</v>
      </c>
      <c r="J69" t="s">
        <v>53</v>
      </c>
      <c r="K69" t="s">
        <v>274</v>
      </c>
      <c r="L69">
        <v>1191</v>
      </c>
      <c r="N69">
        <v>1013</v>
      </c>
      <c r="O69" t="s">
        <v>19</v>
      </c>
      <c r="P69" t="s">
        <v>19</v>
      </c>
      <c r="Q69">
        <v>1</v>
      </c>
      <c r="W69">
        <v>0</v>
      </c>
      <c r="X69">
        <v>476480486</v>
      </c>
      <c r="Y69">
        <f t="shared" ref="Y69:Y77" si="252">(AT69*12)</f>
        <v>4.8000000000000007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53</v>
      </c>
      <c r="AT69">
        <v>0.40000000000000002</v>
      </c>
      <c r="AU69" t="s">
        <v>211</v>
      </c>
      <c r="AV69">
        <v>1</v>
      </c>
      <c r="AW69">
        <v>2</v>
      </c>
      <c r="AX69">
        <v>416954023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ROUND(AT69*Source!I163*AH69*AL69,2)</f>
        <v>0</v>
      </c>
      <c r="CV69">
        <f>ROUND(Y69*Source!I163,9)</f>
        <v>9.6000000000000014</v>
      </c>
      <c r="CW69">
        <v>0</v>
      </c>
      <c r="CX69">
        <f>ROUND(Y69*Source!I163,9)</f>
        <v>9.6000000000000014</v>
      </c>
      <c r="CY69">
        <f>AD69</f>
        <v>0</v>
      </c>
      <c r="CZ69">
        <f>AH69</f>
        <v>0</v>
      </c>
      <c r="DA69">
        <f>AL69</f>
        <v>1</v>
      </c>
      <c r="DB69">
        <f t="shared" ref="DB69:DB77" si="253">ROUND((ROUND(AT69*CZ69,2)*12),6)</f>
        <v>0</v>
      </c>
      <c r="DC69">
        <f t="shared" ref="DC69:DC77" si="254">ROUND((ROUND(AT69*AG69,2)*12),6)</f>
        <v>0</v>
      </c>
      <c r="DD69" t="s">
        <v>53</v>
      </c>
      <c r="DE69" t="s">
        <v>53</v>
      </c>
      <c r="DF69">
        <f t="shared" si="251"/>
        <v>0</v>
      </c>
      <c r="DG69">
        <f t="shared" si="231"/>
        <v>0</v>
      </c>
      <c r="DH69">
        <f t="shared" si="232"/>
        <v>0</v>
      </c>
      <c r="DI69">
        <f t="shared" si="233"/>
        <v>0</v>
      </c>
      <c r="DJ69">
        <f>DI69</f>
        <v>0</v>
      </c>
      <c r="DK69">
        <v>0</v>
      </c>
      <c r="DL69" t="s">
        <v>53</v>
      </c>
      <c r="DM69">
        <v>0</v>
      </c>
      <c r="DN69" t="s">
        <v>53</v>
      </c>
      <c r="DO69">
        <v>0</v>
      </c>
    </row>
    <row r="70">
      <c r="A70">
        <f>ROW(Source!A163)</f>
        <v>163</v>
      </c>
      <c r="B70">
        <v>416931464</v>
      </c>
      <c r="C70">
        <v>416929229</v>
      </c>
      <c r="D70">
        <v>405884445</v>
      </c>
      <c r="E70">
        <v>1</v>
      </c>
      <c r="F70">
        <v>1</v>
      </c>
      <c r="G70">
        <v>1080</v>
      </c>
      <c r="H70">
        <v>3</v>
      </c>
      <c r="I70" t="s">
        <v>275</v>
      </c>
      <c r="J70" t="s">
        <v>276</v>
      </c>
      <c r="K70" t="s">
        <v>277</v>
      </c>
      <c r="L70">
        <v>1346</v>
      </c>
      <c r="N70">
        <v>1009</v>
      </c>
      <c r="O70" t="s">
        <v>278</v>
      </c>
      <c r="P70" t="s">
        <v>278</v>
      </c>
      <c r="Q70">
        <v>1</v>
      </c>
      <c r="W70">
        <v>0</v>
      </c>
      <c r="X70">
        <v>-709773495</v>
      </c>
      <c r="Y70">
        <f t="shared" si="252"/>
        <v>0.064320000000000002</v>
      </c>
      <c r="AA70">
        <v>23.600000000000001</v>
      </c>
      <c r="AB70">
        <v>0</v>
      </c>
      <c r="AC70">
        <v>0</v>
      </c>
      <c r="AD70">
        <v>0</v>
      </c>
      <c r="AE70">
        <v>1.6100000000000001</v>
      </c>
      <c r="AF70">
        <v>0</v>
      </c>
      <c r="AG70">
        <v>0</v>
      </c>
      <c r="AH70">
        <v>0</v>
      </c>
      <c r="AI70">
        <v>14.66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53</v>
      </c>
      <c r="AT70">
        <v>0.0053600000000000002</v>
      </c>
      <c r="AU70" t="s">
        <v>211</v>
      </c>
      <c r="AV70">
        <v>0</v>
      </c>
      <c r="AW70">
        <v>2</v>
      </c>
      <c r="AX70">
        <v>416954024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ROUND(Y70*Source!I163,9)</f>
        <v>0.12864</v>
      </c>
      <c r="CY70">
        <f t="shared" ref="CY70:CY71" si="255">AA70</f>
        <v>23.600000000000001</v>
      </c>
      <c r="CZ70">
        <f t="shared" ref="CZ70:CZ71" si="256">AE70</f>
        <v>1.6100000000000001</v>
      </c>
      <c r="DA70">
        <f t="shared" ref="DA70:DA71" si="257">AI70</f>
        <v>14.66</v>
      </c>
      <c r="DB70">
        <f t="shared" si="253"/>
        <v>0.12</v>
      </c>
      <c r="DC70">
        <f t="shared" si="254"/>
        <v>0</v>
      </c>
      <c r="DD70" t="s">
        <v>53</v>
      </c>
      <c r="DE70" t="s">
        <v>53</v>
      </c>
      <c r="DF70">
        <f t="shared" ref="DF70:DF71" si="258">ROUND(ROUND(AE70*AI70,2)*CX70,2)</f>
        <v>3.04</v>
      </c>
      <c r="DG70">
        <f t="shared" si="231"/>
        <v>0</v>
      </c>
      <c r="DH70">
        <f t="shared" si="232"/>
        <v>0</v>
      </c>
      <c r="DI70">
        <f t="shared" si="233"/>
        <v>0</v>
      </c>
      <c r="DJ70">
        <f t="shared" ref="DJ70:DJ71" si="259">DF70</f>
        <v>3.04</v>
      </c>
      <c r="DK70">
        <v>0</v>
      </c>
      <c r="DL70" t="s">
        <v>53</v>
      </c>
      <c r="DM70">
        <v>0</v>
      </c>
      <c r="DN70" t="s">
        <v>53</v>
      </c>
      <c r="DO70">
        <v>0</v>
      </c>
    </row>
    <row r="71">
      <c r="A71">
        <f>ROW(Source!A163)</f>
        <v>163</v>
      </c>
      <c r="B71">
        <v>416931464</v>
      </c>
      <c r="C71">
        <v>416929229</v>
      </c>
      <c r="D71">
        <v>405884625</v>
      </c>
      <c r="E71">
        <v>1</v>
      </c>
      <c r="F71">
        <v>1</v>
      </c>
      <c r="G71">
        <v>1080</v>
      </c>
      <c r="H71">
        <v>3</v>
      </c>
      <c r="I71" t="s">
        <v>288</v>
      </c>
      <c r="J71" t="s">
        <v>289</v>
      </c>
      <c r="K71" t="s">
        <v>290</v>
      </c>
      <c r="L71">
        <v>1348</v>
      </c>
      <c r="N71">
        <v>1009</v>
      </c>
      <c r="O71" t="s">
        <v>291</v>
      </c>
      <c r="P71" t="s">
        <v>291</v>
      </c>
      <c r="Q71">
        <v>1000</v>
      </c>
      <c r="W71">
        <v>0</v>
      </c>
      <c r="X71">
        <v>630542312</v>
      </c>
      <c r="Y71">
        <f t="shared" si="252"/>
        <v>0.00012000000000000002</v>
      </c>
      <c r="AA71">
        <v>62916.68</v>
      </c>
      <c r="AB71">
        <v>0</v>
      </c>
      <c r="AC71">
        <v>0</v>
      </c>
      <c r="AD71">
        <v>0</v>
      </c>
      <c r="AE71">
        <v>7350.0799999999999</v>
      </c>
      <c r="AF71">
        <v>0</v>
      </c>
      <c r="AG71">
        <v>0</v>
      </c>
      <c r="AH71">
        <v>0</v>
      </c>
      <c r="AI71">
        <v>8.5600000000000005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53</v>
      </c>
      <c r="AT71">
        <v>1.0000000000000001e-05</v>
      </c>
      <c r="AU71" t="s">
        <v>211</v>
      </c>
      <c r="AV71">
        <v>0</v>
      </c>
      <c r="AW71">
        <v>2</v>
      </c>
      <c r="AX71">
        <v>416954025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ROUND(Y71*Source!I163,9)</f>
        <v>0.00024000000000000001</v>
      </c>
      <c r="CY71">
        <f t="shared" si="255"/>
        <v>62916.68</v>
      </c>
      <c r="CZ71">
        <f t="shared" si="256"/>
        <v>7350.0799999999999</v>
      </c>
      <c r="DA71">
        <f t="shared" si="257"/>
        <v>8.5600000000000005</v>
      </c>
      <c r="DB71">
        <f t="shared" si="253"/>
        <v>0.83999999999999997</v>
      </c>
      <c r="DC71">
        <f t="shared" si="254"/>
        <v>0</v>
      </c>
      <c r="DD71" t="s">
        <v>53</v>
      </c>
      <c r="DE71" t="s">
        <v>53</v>
      </c>
      <c r="DF71">
        <f t="shared" si="258"/>
        <v>15.1</v>
      </c>
      <c r="DG71">
        <f t="shared" si="231"/>
        <v>0</v>
      </c>
      <c r="DH71">
        <f t="shared" si="232"/>
        <v>0</v>
      </c>
      <c r="DI71">
        <f t="shared" si="233"/>
        <v>0</v>
      </c>
      <c r="DJ71">
        <f t="shared" si="259"/>
        <v>15.1</v>
      </c>
      <c r="DK71">
        <v>0</v>
      </c>
      <c r="DL71" t="s">
        <v>53</v>
      </c>
      <c r="DM71">
        <v>0</v>
      </c>
      <c r="DN71" t="s">
        <v>53</v>
      </c>
      <c r="DO71">
        <v>0</v>
      </c>
    </row>
    <row r="72">
      <c r="A72">
        <f>ROW(Source!A164)</f>
        <v>164</v>
      </c>
      <c r="B72">
        <v>416931464</v>
      </c>
      <c r="C72">
        <v>416929234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273</v>
      </c>
      <c r="J72" t="s">
        <v>53</v>
      </c>
      <c r="K72" t="s">
        <v>274</v>
      </c>
      <c r="L72">
        <v>1191</v>
      </c>
      <c r="N72">
        <v>1013</v>
      </c>
      <c r="O72" t="s">
        <v>19</v>
      </c>
      <c r="P72" t="s">
        <v>19</v>
      </c>
      <c r="Q72">
        <v>1</v>
      </c>
      <c r="W72">
        <v>0</v>
      </c>
      <c r="X72">
        <v>476480486</v>
      </c>
      <c r="Y72">
        <f t="shared" si="252"/>
        <v>4.8000000000000007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53</v>
      </c>
      <c r="AT72">
        <v>0.40000000000000002</v>
      </c>
      <c r="AU72" t="s">
        <v>211</v>
      </c>
      <c r="AV72">
        <v>1</v>
      </c>
      <c r="AW72">
        <v>2</v>
      </c>
      <c r="AX72">
        <v>416954026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ROUND(AT72*Source!I164*AH72*AL72,2)</f>
        <v>0</v>
      </c>
      <c r="CV72">
        <f>ROUND(Y72*Source!I164,9)</f>
        <v>0</v>
      </c>
      <c r="CW72">
        <v>0</v>
      </c>
      <c r="CX72">
        <f>ROUND(Y72*Source!I164,9)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253"/>
        <v>0</v>
      </c>
      <c r="DC72">
        <f t="shared" si="254"/>
        <v>0</v>
      </c>
      <c r="DD72" t="s">
        <v>53</v>
      </c>
      <c r="DE72" t="s">
        <v>53</v>
      </c>
      <c r="DF72">
        <f>ROUND(ROUND(AE72,2)*CX72,2)</f>
        <v>0</v>
      </c>
      <c r="DG72">
        <f t="shared" si="231"/>
        <v>0</v>
      </c>
      <c r="DH72">
        <f t="shared" si="232"/>
        <v>0</v>
      </c>
      <c r="DI72">
        <f t="shared" si="233"/>
        <v>0</v>
      </c>
      <c r="DJ72">
        <f>DI72</f>
        <v>0</v>
      </c>
      <c r="DK72">
        <v>0</v>
      </c>
      <c r="DL72" t="s">
        <v>53</v>
      </c>
      <c r="DM72">
        <v>0</v>
      </c>
      <c r="DN72" t="s">
        <v>53</v>
      </c>
      <c r="DO72">
        <v>0</v>
      </c>
    </row>
    <row r="73">
      <c r="A73">
        <f>ROW(Source!A164)</f>
        <v>164</v>
      </c>
      <c r="B73">
        <v>416931464</v>
      </c>
      <c r="C73">
        <v>416929234</v>
      </c>
      <c r="D73">
        <v>405884445</v>
      </c>
      <c r="E73">
        <v>1</v>
      </c>
      <c r="F73">
        <v>1</v>
      </c>
      <c r="G73">
        <v>1080</v>
      </c>
      <c r="H73">
        <v>3</v>
      </c>
      <c r="I73" t="s">
        <v>275</v>
      </c>
      <c r="J73" t="s">
        <v>276</v>
      </c>
      <c r="K73" t="s">
        <v>277</v>
      </c>
      <c r="L73">
        <v>1346</v>
      </c>
      <c r="N73">
        <v>1009</v>
      </c>
      <c r="O73" t="s">
        <v>278</v>
      </c>
      <c r="P73" t="s">
        <v>278</v>
      </c>
      <c r="Q73">
        <v>1</v>
      </c>
      <c r="W73">
        <v>0</v>
      </c>
      <c r="X73">
        <v>-709773495</v>
      </c>
      <c r="Y73">
        <f t="shared" si="252"/>
        <v>0.064320000000000002</v>
      </c>
      <c r="AA73">
        <v>23.600000000000001</v>
      </c>
      <c r="AB73">
        <v>0</v>
      </c>
      <c r="AC73">
        <v>0</v>
      </c>
      <c r="AD73">
        <v>0</v>
      </c>
      <c r="AE73">
        <v>1.6100000000000001</v>
      </c>
      <c r="AF73">
        <v>0</v>
      </c>
      <c r="AG73">
        <v>0</v>
      </c>
      <c r="AH73">
        <v>0</v>
      </c>
      <c r="AI73">
        <v>14.66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53</v>
      </c>
      <c r="AT73">
        <v>0.0053600000000000002</v>
      </c>
      <c r="AU73" t="s">
        <v>211</v>
      </c>
      <c r="AV73">
        <v>0</v>
      </c>
      <c r="AW73">
        <v>2</v>
      </c>
      <c r="AX73">
        <v>416954027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ROUND(Y73*Source!I164,9)</f>
        <v>0</v>
      </c>
      <c r="CY73">
        <f t="shared" ref="CY73:CY74" si="260">AA73</f>
        <v>23.600000000000001</v>
      </c>
      <c r="CZ73">
        <f t="shared" ref="CZ73:CZ74" si="261">AE73</f>
        <v>1.6100000000000001</v>
      </c>
      <c r="DA73">
        <f t="shared" ref="DA73:DA74" si="262">AI73</f>
        <v>14.66</v>
      </c>
      <c r="DB73">
        <f t="shared" si="253"/>
        <v>0.12</v>
      </c>
      <c r="DC73">
        <f t="shared" si="254"/>
        <v>0</v>
      </c>
      <c r="DD73" t="s">
        <v>53</v>
      </c>
      <c r="DE73" t="s">
        <v>53</v>
      </c>
      <c r="DF73">
        <f t="shared" ref="DF73:DF74" si="263">ROUND(ROUND(AE73*AI73,2)*CX73,2)</f>
        <v>0</v>
      </c>
      <c r="DG73">
        <f t="shared" si="231"/>
        <v>0</v>
      </c>
      <c r="DH73">
        <f t="shared" si="232"/>
        <v>0</v>
      </c>
      <c r="DI73">
        <f t="shared" si="233"/>
        <v>0</v>
      </c>
      <c r="DJ73">
        <f t="shared" ref="DJ73:DJ74" si="264">DF73</f>
        <v>0</v>
      </c>
      <c r="DK73">
        <v>0</v>
      </c>
      <c r="DL73" t="s">
        <v>53</v>
      </c>
      <c r="DM73">
        <v>0</v>
      </c>
      <c r="DN73" t="s">
        <v>53</v>
      </c>
      <c r="DO73">
        <v>0</v>
      </c>
    </row>
    <row r="74">
      <c r="A74">
        <f>ROW(Source!A164)</f>
        <v>164</v>
      </c>
      <c r="B74">
        <v>416931464</v>
      </c>
      <c r="C74">
        <v>416929234</v>
      </c>
      <c r="D74">
        <v>405884625</v>
      </c>
      <c r="E74">
        <v>1</v>
      </c>
      <c r="F74">
        <v>1</v>
      </c>
      <c r="G74">
        <v>1080</v>
      </c>
      <c r="H74">
        <v>3</v>
      </c>
      <c r="I74" t="s">
        <v>288</v>
      </c>
      <c r="J74" t="s">
        <v>289</v>
      </c>
      <c r="K74" t="s">
        <v>290</v>
      </c>
      <c r="L74">
        <v>1348</v>
      </c>
      <c r="N74">
        <v>1009</v>
      </c>
      <c r="O74" t="s">
        <v>291</v>
      </c>
      <c r="P74" t="s">
        <v>291</v>
      </c>
      <c r="Q74">
        <v>1000</v>
      </c>
      <c r="W74">
        <v>0</v>
      </c>
      <c r="X74">
        <v>630542312</v>
      </c>
      <c r="Y74">
        <f t="shared" si="252"/>
        <v>0.00012000000000000002</v>
      </c>
      <c r="AA74">
        <v>62916.68</v>
      </c>
      <c r="AB74">
        <v>0</v>
      </c>
      <c r="AC74">
        <v>0</v>
      </c>
      <c r="AD74">
        <v>0</v>
      </c>
      <c r="AE74">
        <v>7350.0799999999999</v>
      </c>
      <c r="AF74">
        <v>0</v>
      </c>
      <c r="AG74">
        <v>0</v>
      </c>
      <c r="AH74">
        <v>0</v>
      </c>
      <c r="AI74">
        <v>8.5600000000000005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53</v>
      </c>
      <c r="AT74">
        <v>1.0000000000000001e-05</v>
      </c>
      <c r="AU74" t="s">
        <v>211</v>
      </c>
      <c r="AV74">
        <v>0</v>
      </c>
      <c r="AW74">
        <v>2</v>
      </c>
      <c r="AX74">
        <v>416954028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ROUND(Y74*Source!I164,9)</f>
        <v>0</v>
      </c>
      <c r="CY74">
        <f t="shared" si="260"/>
        <v>62916.68</v>
      </c>
      <c r="CZ74">
        <f t="shared" si="261"/>
        <v>7350.0799999999999</v>
      </c>
      <c r="DA74">
        <f t="shared" si="262"/>
        <v>8.5600000000000005</v>
      </c>
      <c r="DB74">
        <f t="shared" si="253"/>
        <v>0.83999999999999997</v>
      </c>
      <c r="DC74">
        <f t="shared" si="254"/>
        <v>0</v>
      </c>
      <c r="DD74" t="s">
        <v>53</v>
      </c>
      <c r="DE74" t="s">
        <v>53</v>
      </c>
      <c r="DF74">
        <f t="shared" si="263"/>
        <v>0</v>
      </c>
      <c r="DG74">
        <f t="shared" si="231"/>
        <v>0</v>
      </c>
      <c r="DH74">
        <f t="shared" si="232"/>
        <v>0</v>
      </c>
      <c r="DI74">
        <f t="shared" si="233"/>
        <v>0</v>
      </c>
      <c r="DJ74">
        <f t="shared" si="264"/>
        <v>0</v>
      </c>
      <c r="DK74">
        <v>0</v>
      </c>
      <c r="DL74" t="s">
        <v>53</v>
      </c>
      <c r="DM74">
        <v>0</v>
      </c>
      <c r="DN74" t="s">
        <v>53</v>
      </c>
      <c r="DO74">
        <v>0</v>
      </c>
    </row>
    <row r="75">
      <c r="A75">
        <f>ROW(Source!A165)</f>
        <v>165</v>
      </c>
      <c r="B75">
        <v>416931464</v>
      </c>
      <c r="C75">
        <v>416929239</v>
      </c>
      <c r="D75">
        <v>405844724</v>
      </c>
      <c r="E75">
        <v>1080</v>
      </c>
      <c r="F75">
        <v>1</v>
      </c>
      <c r="G75">
        <v>1080</v>
      </c>
      <c r="H75">
        <v>1</v>
      </c>
      <c r="I75" t="s">
        <v>273</v>
      </c>
      <c r="J75" t="s">
        <v>53</v>
      </c>
      <c r="K75" t="s">
        <v>274</v>
      </c>
      <c r="L75">
        <v>1191</v>
      </c>
      <c r="N75">
        <v>1013</v>
      </c>
      <c r="O75" t="s">
        <v>19</v>
      </c>
      <c r="P75" t="s">
        <v>19</v>
      </c>
      <c r="Q75">
        <v>1</v>
      </c>
      <c r="W75">
        <v>0</v>
      </c>
      <c r="X75">
        <v>476480486</v>
      </c>
      <c r="Y75">
        <f t="shared" si="252"/>
        <v>7.6799999999999997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53</v>
      </c>
      <c r="AT75">
        <v>0.64000000000000001</v>
      </c>
      <c r="AU75" t="s">
        <v>211</v>
      </c>
      <c r="AV75">
        <v>1</v>
      </c>
      <c r="AW75">
        <v>2</v>
      </c>
      <c r="AX75">
        <v>416954045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U75">
        <f>ROUND(AT75*Source!I165*AH75*AL75,2)</f>
        <v>0</v>
      </c>
      <c r="CV75">
        <f>ROUND(Y75*Source!I165,9)</f>
        <v>15.360000000000001</v>
      </c>
      <c r="CW75">
        <v>0</v>
      </c>
      <c r="CX75">
        <f>ROUND(Y75*Source!I165,9)</f>
        <v>15.360000000000001</v>
      </c>
      <c r="CY75">
        <f>AD75</f>
        <v>0</v>
      </c>
      <c r="CZ75">
        <f>AH75</f>
        <v>0</v>
      </c>
      <c r="DA75">
        <f>AL75</f>
        <v>1</v>
      </c>
      <c r="DB75">
        <f t="shared" si="253"/>
        <v>0</v>
      </c>
      <c r="DC75">
        <f t="shared" si="254"/>
        <v>0</v>
      </c>
      <c r="DD75" t="s">
        <v>53</v>
      </c>
      <c r="DE75" t="s">
        <v>53</v>
      </c>
      <c r="DF75">
        <f>ROUND(ROUND(AE75,2)*CX75,2)</f>
        <v>0</v>
      </c>
      <c r="DG75">
        <f t="shared" si="231"/>
        <v>0</v>
      </c>
      <c r="DH75">
        <f t="shared" si="232"/>
        <v>0</v>
      </c>
      <c r="DI75">
        <f t="shared" si="233"/>
        <v>0</v>
      </c>
      <c r="DJ75">
        <f>DI75</f>
        <v>0</v>
      </c>
      <c r="DK75">
        <v>0</v>
      </c>
      <c r="DL75" t="s">
        <v>53</v>
      </c>
      <c r="DM75">
        <v>0</v>
      </c>
      <c r="DN75" t="s">
        <v>53</v>
      </c>
      <c r="DO75">
        <v>0</v>
      </c>
    </row>
    <row r="76">
      <c r="A76">
        <f>ROW(Source!A165)</f>
        <v>165</v>
      </c>
      <c r="B76">
        <v>416931464</v>
      </c>
      <c r="C76">
        <v>416929239</v>
      </c>
      <c r="D76">
        <v>405884445</v>
      </c>
      <c r="E76">
        <v>1</v>
      </c>
      <c r="F76">
        <v>1</v>
      </c>
      <c r="G76">
        <v>1080</v>
      </c>
      <c r="H76">
        <v>3</v>
      </c>
      <c r="I76" t="s">
        <v>275</v>
      </c>
      <c r="J76" t="s">
        <v>276</v>
      </c>
      <c r="K76" t="s">
        <v>277</v>
      </c>
      <c r="L76">
        <v>1346</v>
      </c>
      <c r="N76">
        <v>1009</v>
      </c>
      <c r="O76" t="s">
        <v>278</v>
      </c>
      <c r="P76" t="s">
        <v>278</v>
      </c>
      <c r="Q76">
        <v>1</v>
      </c>
      <c r="W76">
        <v>0</v>
      </c>
      <c r="X76">
        <v>-709773495</v>
      </c>
      <c r="Y76">
        <f t="shared" si="252"/>
        <v>0.064320000000000002</v>
      </c>
      <c r="AA76">
        <v>23.600000000000001</v>
      </c>
      <c r="AB76">
        <v>0</v>
      </c>
      <c r="AC76">
        <v>0</v>
      </c>
      <c r="AD76">
        <v>0</v>
      </c>
      <c r="AE76">
        <v>1.6100000000000001</v>
      </c>
      <c r="AF76">
        <v>0</v>
      </c>
      <c r="AG76">
        <v>0</v>
      </c>
      <c r="AH76">
        <v>0</v>
      </c>
      <c r="AI76">
        <v>14.66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53</v>
      </c>
      <c r="AT76">
        <v>0.0053600000000000002</v>
      </c>
      <c r="AU76" t="s">
        <v>211</v>
      </c>
      <c r="AV76">
        <v>0</v>
      </c>
      <c r="AW76">
        <v>2</v>
      </c>
      <c r="AX76">
        <v>416954046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ROUND(Y76*Source!I165,9)</f>
        <v>0.12864</v>
      </c>
      <c r="CY76">
        <f t="shared" ref="CY76:CY77" si="265">AA76</f>
        <v>23.600000000000001</v>
      </c>
      <c r="CZ76">
        <f t="shared" ref="CZ76:CZ77" si="266">AE76</f>
        <v>1.6100000000000001</v>
      </c>
      <c r="DA76">
        <f t="shared" ref="DA76:DA77" si="267">AI76</f>
        <v>14.66</v>
      </c>
      <c r="DB76">
        <f t="shared" si="253"/>
        <v>0.12</v>
      </c>
      <c r="DC76">
        <f t="shared" si="254"/>
        <v>0</v>
      </c>
      <c r="DD76" t="s">
        <v>53</v>
      </c>
      <c r="DE76" t="s">
        <v>53</v>
      </c>
      <c r="DF76">
        <f t="shared" ref="DF76:DF77" si="268">ROUND(ROUND(AE76*AI76,2)*CX76,2)</f>
        <v>3.04</v>
      </c>
      <c r="DG76">
        <f t="shared" si="231"/>
        <v>0</v>
      </c>
      <c r="DH76">
        <f t="shared" si="232"/>
        <v>0</v>
      </c>
      <c r="DI76">
        <f t="shared" si="233"/>
        <v>0</v>
      </c>
      <c r="DJ76">
        <f t="shared" ref="DJ76:DJ77" si="269">DF76</f>
        <v>3.04</v>
      </c>
      <c r="DK76">
        <v>0</v>
      </c>
      <c r="DL76" t="s">
        <v>53</v>
      </c>
      <c r="DM76">
        <v>0</v>
      </c>
      <c r="DN76" t="s">
        <v>53</v>
      </c>
      <c r="DO76">
        <v>0</v>
      </c>
    </row>
    <row r="77">
      <c r="A77">
        <f>ROW(Source!A165)</f>
        <v>165</v>
      </c>
      <c r="B77">
        <v>416931464</v>
      </c>
      <c r="C77">
        <v>416929239</v>
      </c>
      <c r="D77">
        <v>405884625</v>
      </c>
      <c r="E77">
        <v>1</v>
      </c>
      <c r="F77">
        <v>1</v>
      </c>
      <c r="G77">
        <v>1080</v>
      </c>
      <c r="H77">
        <v>3</v>
      </c>
      <c r="I77" t="s">
        <v>288</v>
      </c>
      <c r="J77" t="s">
        <v>289</v>
      </c>
      <c r="K77" t="s">
        <v>290</v>
      </c>
      <c r="L77">
        <v>1348</v>
      </c>
      <c r="N77">
        <v>1009</v>
      </c>
      <c r="O77" t="s">
        <v>291</v>
      </c>
      <c r="P77" t="s">
        <v>291</v>
      </c>
      <c r="Q77">
        <v>1000</v>
      </c>
      <c r="W77">
        <v>0</v>
      </c>
      <c r="X77">
        <v>630542312</v>
      </c>
      <c r="Y77">
        <f t="shared" si="252"/>
        <v>3.6000000000000001e-05</v>
      </c>
      <c r="AA77">
        <v>62916.68</v>
      </c>
      <c r="AB77">
        <v>0</v>
      </c>
      <c r="AC77">
        <v>0</v>
      </c>
      <c r="AD77">
        <v>0</v>
      </c>
      <c r="AE77">
        <v>7350.0799999999999</v>
      </c>
      <c r="AF77">
        <v>0</v>
      </c>
      <c r="AG77">
        <v>0</v>
      </c>
      <c r="AH77">
        <v>0</v>
      </c>
      <c r="AI77">
        <v>8.5600000000000005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53</v>
      </c>
      <c r="AT77">
        <v>3.0000000000000001e-06</v>
      </c>
      <c r="AU77" t="s">
        <v>211</v>
      </c>
      <c r="AV77">
        <v>0</v>
      </c>
      <c r="AW77">
        <v>2</v>
      </c>
      <c r="AX77">
        <v>416954047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ROUND(Y77*Source!I165,9)</f>
        <v>7.2000000000000002e-05</v>
      </c>
      <c r="CY77">
        <f t="shared" si="265"/>
        <v>62916.68</v>
      </c>
      <c r="CZ77">
        <f t="shared" si="266"/>
        <v>7350.0799999999999</v>
      </c>
      <c r="DA77">
        <f t="shared" si="267"/>
        <v>8.5600000000000005</v>
      </c>
      <c r="DB77">
        <f t="shared" si="253"/>
        <v>0.23999999999999999</v>
      </c>
      <c r="DC77">
        <f t="shared" si="254"/>
        <v>0</v>
      </c>
      <c r="DD77" t="s">
        <v>53</v>
      </c>
      <c r="DE77" t="s">
        <v>53</v>
      </c>
      <c r="DF77">
        <f t="shared" si="268"/>
        <v>4.5300000000000002</v>
      </c>
      <c r="DG77">
        <f t="shared" si="231"/>
        <v>0</v>
      </c>
      <c r="DH77">
        <f t="shared" si="232"/>
        <v>0</v>
      </c>
      <c r="DI77">
        <f t="shared" si="233"/>
        <v>0</v>
      </c>
      <c r="DJ77">
        <f t="shared" si="269"/>
        <v>4.5300000000000002</v>
      </c>
      <c r="DK77">
        <v>0</v>
      </c>
      <c r="DL77" t="s">
        <v>53</v>
      </c>
      <c r="DM77">
        <v>0</v>
      </c>
      <c r="DN77" t="s">
        <v>53</v>
      </c>
      <c r="DO77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f>ROW(Source!A30)</f>
        <v>30</v>
      </c>
      <c r="B1">
        <v>420746412</v>
      </c>
      <c r="C1">
        <v>416928871</v>
      </c>
      <c r="D1">
        <v>405844724</v>
      </c>
      <c r="E1">
        <v>1080</v>
      </c>
      <c r="F1">
        <v>1</v>
      </c>
      <c r="G1">
        <v>1080</v>
      </c>
      <c r="H1">
        <v>1</v>
      </c>
      <c r="I1" t="s">
        <v>273</v>
      </c>
      <c r="J1" t="s">
        <v>53</v>
      </c>
      <c r="K1" t="s">
        <v>274</v>
      </c>
      <c r="L1">
        <v>1191</v>
      </c>
      <c r="N1">
        <v>1013</v>
      </c>
      <c r="O1" t="s">
        <v>19</v>
      </c>
      <c r="P1" t="s">
        <v>19</v>
      </c>
      <c r="Q1">
        <v>1</v>
      </c>
      <c r="X1">
        <v>4.9900000000000002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103</v>
      </c>
      <c r="AG1">
        <v>39.920000000000002</v>
      </c>
      <c r="AH1">
        <v>2</v>
      </c>
      <c r="AI1">
        <v>420746412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>
      <c r="A2">
        <f>ROW(Source!A30)</f>
        <v>30</v>
      </c>
      <c r="B2">
        <v>420746413</v>
      </c>
      <c r="C2">
        <v>416928871</v>
      </c>
      <c r="D2">
        <v>405838534</v>
      </c>
      <c r="E2">
        <v>1080</v>
      </c>
      <c r="F2">
        <v>1</v>
      </c>
      <c r="G2">
        <v>1080</v>
      </c>
      <c r="H2">
        <v>3</v>
      </c>
      <c r="I2" t="s">
        <v>321</v>
      </c>
      <c r="J2" t="s">
        <v>53</v>
      </c>
      <c r="K2" t="s">
        <v>322</v>
      </c>
      <c r="L2">
        <v>1296</v>
      </c>
      <c r="N2">
        <v>1002</v>
      </c>
      <c r="O2" t="s">
        <v>108</v>
      </c>
      <c r="P2" t="s">
        <v>108</v>
      </c>
      <c r="Q2">
        <v>1</v>
      </c>
      <c r="X2">
        <v>0.14999999999999999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 t="s">
        <v>103</v>
      </c>
      <c r="AG2">
        <v>1.2</v>
      </c>
      <c r="AH2">
        <v>3</v>
      </c>
      <c r="AI2">
        <v>-1</v>
      </c>
      <c r="AJ2" t="s">
        <v>53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>
      <c r="A3">
        <f>ROW(Source!A30)</f>
        <v>30</v>
      </c>
      <c r="B3">
        <v>420746414</v>
      </c>
      <c r="C3">
        <v>416928871</v>
      </c>
      <c r="D3">
        <v>405884445</v>
      </c>
      <c r="E3">
        <v>1</v>
      </c>
      <c r="F3">
        <v>1</v>
      </c>
      <c r="G3">
        <v>1080</v>
      </c>
      <c r="H3">
        <v>3</v>
      </c>
      <c r="I3" t="s">
        <v>275</v>
      </c>
      <c r="J3" t="s">
        <v>276</v>
      </c>
      <c r="K3" t="s">
        <v>277</v>
      </c>
      <c r="L3">
        <v>1346</v>
      </c>
      <c r="N3">
        <v>1009</v>
      </c>
      <c r="O3" t="s">
        <v>278</v>
      </c>
      <c r="P3" t="s">
        <v>278</v>
      </c>
      <c r="Q3">
        <v>1</v>
      </c>
      <c r="X3">
        <v>1.26</v>
      </c>
      <c r="Y3">
        <v>1.6100000000000001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103</v>
      </c>
      <c r="AG3">
        <v>10.08</v>
      </c>
      <c r="AH3">
        <v>2</v>
      </c>
      <c r="AI3">
        <v>420746414</v>
      </c>
      <c r="AJ3">
        <v>2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>
      <c r="A4">
        <f>ROW(Source!A30)</f>
        <v>30</v>
      </c>
      <c r="B4">
        <v>420746415</v>
      </c>
      <c r="C4">
        <v>416928871</v>
      </c>
      <c r="D4">
        <v>405885657</v>
      </c>
      <c r="E4">
        <v>1</v>
      </c>
      <c r="F4">
        <v>1</v>
      </c>
      <c r="G4">
        <v>1080</v>
      </c>
      <c r="H4">
        <v>3</v>
      </c>
      <c r="I4" t="s">
        <v>279</v>
      </c>
      <c r="J4" t="s">
        <v>280</v>
      </c>
      <c r="K4" t="s">
        <v>281</v>
      </c>
      <c r="L4">
        <v>1296</v>
      </c>
      <c r="N4">
        <v>1002</v>
      </c>
      <c r="O4" t="s">
        <v>108</v>
      </c>
      <c r="P4" t="s">
        <v>108</v>
      </c>
      <c r="Q4">
        <v>1</v>
      </c>
      <c r="X4">
        <v>5.25</v>
      </c>
      <c r="Y4">
        <v>40.530000000000001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103</v>
      </c>
      <c r="AG4">
        <v>42</v>
      </c>
      <c r="AH4">
        <v>2</v>
      </c>
      <c r="AI4">
        <v>420746415</v>
      </c>
      <c r="AJ4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>
      <c r="A5">
        <f>ROW(Source!A30)</f>
        <v>30</v>
      </c>
      <c r="B5">
        <v>420746416</v>
      </c>
      <c r="C5">
        <v>416928871</v>
      </c>
      <c r="D5">
        <v>405885658</v>
      </c>
      <c r="E5">
        <v>1</v>
      </c>
      <c r="F5">
        <v>1</v>
      </c>
      <c r="G5">
        <v>1080</v>
      </c>
      <c r="H5">
        <v>3</v>
      </c>
      <c r="I5" t="s">
        <v>282</v>
      </c>
      <c r="J5" t="s">
        <v>283</v>
      </c>
      <c r="K5" t="s">
        <v>284</v>
      </c>
      <c r="L5">
        <v>1346</v>
      </c>
      <c r="N5">
        <v>1009</v>
      </c>
      <c r="O5" t="s">
        <v>278</v>
      </c>
      <c r="P5" t="s">
        <v>278</v>
      </c>
      <c r="Q5">
        <v>1</v>
      </c>
      <c r="X5">
        <v>0.48999999999999999</v>
      </c>
      <c r="Y5">
        <v>76.599999999999994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103</v>
      </c>
      <c r="AG5">
        <v>3.9199999999999999</v>
      </c>
      <c r="AH5">
        <v>2</v>
      </c>
      <c r="AI5">
        <v>420746416</v>
      </c>
      <c r="AJ5">
        <v>4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>
      <c r="A6">
        <f>ROW(Source!A30)</f>
        <v>30</v>
      </c>
      <c r="B6">
        <v>420746417</v>
      </c>
      <c r="C6">
        <v>416928871</v>
      </c>
      <c r="D6">
        <v>405884611</v>
      </c>
      <c r="E6">
        <v>1</v>
      </c>
      <c r="F6">
        <v>1</v>
      </c>
      <c r="G6">
        <v>1080</v>
      </c>
      <c r="H6">
        <v>3</v>
      </c>
      <c r="I6" t="s">
        <v>285</v>
      </c>
      <c r="J6" t="s">
        <v>286</v>
      </c>
      <c r="K6" t="s">
        <v>287</v>
      </c>
      <c r="L6">
        <v>1346</v>
      </c>
      <c r="N6">
        <v>1009</v>
      </c>
      <c r="O6" t="s">
        <v>278</v>
      </c>
      <c r="P6" t="s">
        <v>278</v>
      </c>
      <c r="Q6">
        <v>1</v>
      </c>
      <c r="X6">
        <v>0.050000000000000003</v>
      </c>
      <c r="Y6">
        <v>16.690000000000001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103</v>
      </c>
      <c r="AG6">
        <v>0.40000000000000002</v>
      </c>
      <c r="AH6">
        <v>2</v>
      </c>
      <c r="AI6">
        <v>420746417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>
      <c r="A7">
        <f>ROW(Source!A30)</f>
        <v>30</v>
      </c>
      <c r="B7">
        <v>420746418</v>
      </c>
      <c r="C7">
        <v>416928871</v>
      </c>
      <c r="D7">
        <v>405884625</v>
      </c>
      <c r="E7">
        <v>1</v>
      </c>
      <c r="F7">
        <v>1</v>
      </c>
      <c r="G7">
        <v>1080</v>
      </c>
      <c r="H7">
        <v>3</v>
      </c>
      <c r="I7" t="s">
        <v>288</v>
      </c>
      <c r="J7" t="s">
        <v>289</v>
      </c>
      <c r="K7" t="s">
        <v>290</v>
      </c>
      <c r="L7">
        <v>1348</v>
      </c>
      <c r="N7">
        <v>1009</v>
      </c>
      <c r="O7" t="s">
        <v>291</v>
      </c>
      <c r="P7" t="s">
        <v>291</v>
      </c>
      <c r="Q7">
        <v>1000</v>
      </c>
      <c r="X7">
        <v>0.00125</v>
      </c>
      <c r="Y7">
        <v>7350.0799999999999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103</v>
      </c>
      <c r="AG7">
        <v>0.01</v>
      </c>
      <c r="AH7">
        <v>2</v>
      </c>
      <c r="AI7">
        <v>420746418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>
      <c r="A8">
        <f>ROW(Source!A30)</f>
        <v>30</v>
      </c>
      <c r="B8">
        <v>420746419</v>
      </c>
      <c r="C8">
        <v>416928871</v>
      </c>
      <c r="D8">
        <v>405884716</v>
      </c>
      <c r="E8">
        <v>1</v>
      </c>
      <c r="F8">
        <v>1</v>
      </c>
      <c r="G8">
        <v>1080</v>
      </c>
      <c r="H8">
        <v>3</v>
      </c>
      <c r="I8" t="s">
        <v>292</v>
      </c>
      <c r="J8" t="s">
        <v>293</v>
      </c>
      <c r="K8" t="s">
        <v>294</v>
      </c>
      <c r="L8">
        <v>1348</v>
      </c>
      <c r="N8">
        <v>1009</v>
      </c>
      <c r="O8" t="s">
        <v>291</v>
      </c>
      <c r="P8" t="s">
        <v>291</v>
      </c>
      <c r="Q8">
        <v>1000</v>
      </c>
      <c r="X8">
        <v>0.00020000000000000001</v>
      </c>
      <c r="Y8">
        <v>55632.43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103</v>
      </c>
      <c r="AG8">
        <v>0.0016000000000000001</v>
      </c>
      <c r="AH8">
        <v>2</v>
      </c>
      <c r="AI8">
        <v>420746419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>
      <c r="A9">
        <f>ROW(Source!A30)</f>
        <v>30</v>
      </c>
      <c r="B9">
        <v>420746420</v>
      </c>
      <c r="C9">
        <v>416928871</v>
      </c>
      <c r="D9">
        <v>405884744</v>
      </c>
      <c r="E9">
        <v>1</v>
      </c>
      <c r="F9">
        <v>1</v>
      </c>
      <c r="G9">
        <v>1080</v>
      </c>
      <c r="H9">
        <v>3</v>
      </c>
      <c r="I9" t="s">
        <v>295</v>
      </c>
      <c r="J9" t="s">
        <v>296</v>
      </c>
      <c r="K9" t="s">
        <v>297</v>
      </c>
      <c r="L9">
        <v>1346</v>
      </c>
      <c r="N9">
        <v>1009</v>
      </c>
      <c r="O9" t="s">
        <v>278</v>
      </c>
      <c r="P9" t="s">
        <v>278</v>
      </c>
      <c r="Q9">
        <v>1</v>
      </c>
      <c r="X9">
        <v>0.090319999999999998</v>
      </c>
      <c r="Y9">
        <v>50.409999999999997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103</v>
      </c>
      <c r="AG9">
        <v>0.72255999999999998</v>
      </c>
      <c r="AH9">
        <v>2</v>
      </c>
      <c r="AI9">
        <v>420746420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>
      <c r="A10">
        <f>ROW(Source!A30)</f>
        <v>30</v>
      </c>
      <c r="B10">
        <v>420746421</v>
      </c>
      <c r="C10">
        <v>416928871</v>
      </c>
      <c r="D10">
        <v>405884888</v>
      </c>
      <c r="E10">
        <v>1</v>
      </c>
      <c r="F10">
        <v>1</v>
      </c>
      <c r="G10">
        <v>1080</v>
      </c>
      <c r="H10">
        <v>3</v>
      </c>
      <c r="I10" t="s">
        <v>298</v>
      </c>
      <c r="J10" t="s">
        <v>299</v>
      </c>
      <c r="K10" t="s">
        <v>300</v>
      </c>
      <c r="L10">
        <v>1346</v>
      </c>
      <c r="N10">
        <v>1009</v>
      </c>
      <c r="O10" t="s">
        <v>278</v>
      </c>
      <c r="P10" t="s">
        <v>278</v>
      </c>
      <c r="Q10">
        <v>1</v>
      </c>
      <c r="X10">
        <v>0.29999999999999999</v>
      </c>
      <c r="Y10">
        <v>20.190000000000001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103</v>
      </c>
      <c r="AG10">
        <v>2.3999999999999999</v>
      </c>
      <c r="AH10">
        <v>2</v>
      </c>
      <c r="AI10">
        <v>420746421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>
      <c r="A11">
        <f>ROW(Source!A30)</f>
        <v>30</v>
      </c>
      <c r="B11">
        <v>420746422</v>
      </c>
      <c r="C11">
        <v>416928871</v>
      </c>
      <c r="D11">
        <v>405884921</v>
      </c>
      <c r="E11">
        <v>1</v>
      </c>
      <c r="F11">
        <v>1</v>
      </c>
      <c r="G11">
        <v>1080</v>
      </c>
      <c r="H11">
        <v>3</v>
      </c>
      <c r="I11" t="s">
        <v>301</v>
      </c>
      <c r="J11" t="s">
        <v>302</v>
      </c>
      <c r="K11" t="s">
        <v>303</v>
      </c>
      <c r="L11">
        <v>1327</v>
      </c>
      <c r="N11">
        <v>1005</v>
      </c>
      <c r="O11" t="s">
        <v>113</v>
      </c>
      <c r="P11" t="s">
        <v>113</v>
      </c>
      <c r="Q11">
        <v>1</v>
      </c>
      <c r="X11">
        <v>0.35999999999999999</v>
      </c>
      <c r="Y11">
        <v>51.450000000000003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103</v>
      </c>
      <c r="AG11">
        <v>2.8799999999999999</v>
      </c>
      <c r="AH11">
        <v>2</v>
      </c>
      <c r="AI11">
        <v>420746422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>
      <c r="A12">
        <f>ROW(Source!A30)</f>
        <v>30</v>
      </c>
      <c r="B12">
        <v>420746423</v>
      </c>
      <c r="C12">
        <v>416928871</v>
      </c>
      <c r="D12">
        <v>405885004</v>
      </c>
      <c r="E12">
        <v>1</v>
      </c>
      <c r="F12">
        <v>1</v>
      </c>
      <c r="G12">
        <v>1080</v>
      </c>
      <c r="H12">
        <v>3</v>
      </c>
      <c r="I12" t="s">
        <v>304</v>
      </c>
      <c r="J12" t="s">
        <v>305</v>
      </c>
      <c r="K12" t="s">
        <v>306</v>
      </c>
      <c r="L12">
        <v>1348</v>
      </c>
      <c r="N12">
        <v>1009</v>
      </c>
      <c r="O12" t="s">
        <v>291</v>
      </c>
      <c r="P12" t="s">
        <v>291</v>
      </c>
      <c r="Q12">
        <v>1000</v>
      </c>
      <c r="X12">
        <v>1.0000000000000001e-05</v>
      </c>
      <c r="Y12">
        <v>60960.43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103</v>
      </c>
      <c r="AG12">
        <v>8.0000000000000007e-05</v>
      </c>
      <c r="AH12">
        <v>2</v>
      </c>
      <c r="AI12">
        <v>420746423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>
      <c r="A13">
        <f>ROW(Source!A30)</f>
        <v>30</v>
      </c>
      <c r="B13">
        <v>420746424</v>
      </c>
      <c r="C13">
        <v>416928871</v>
      </c>
      <c r="D13">
        <v>405898225</v>
      </c>
      <c r="E13">
        <v>1</v>
      </c>
      <c r="F13">
        <v>1</v>
      </c>
      <c r="G13">
        <v>1080</v>
      </c>
      <c r="H13">
        <v>3</v>
      </c>
      <c r="I13" t="s">
        <v>307</v>
      </c>
      <c r="J13" t="s">
        <v>308</v>
      </c>
      <c r="K13" t="s">
        <v>309</v>
      </c>
      <c r="L13">
        <v>1301</v>
      </c>
      <c r="N13">
        <v>1003</v>
      </c>
      <c r="O13" t="s">
        <v>310</v>
      </c>
      <c r="P13" t="s">
        <v>310</v>
      </c>
      <c r="Q13">
        <v>1</v>
      </c>
      <c r="X13">
        <v>1.3</v>
      </c>
      <c r="Y13">
        <v>9.1600000000000001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103</v>
      </c>
      <c r="AG13">
        <v>10.4</v>
      </c>
      <c r="AH13">
        <v>2</v>
      </c>
      <c r="AI13">
        <v>420746424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>
      <c r="A14">
        <f>ROW(Source!A30)</f>
        <v>30</v>
      </c>
      <c r="B14">
        <v>420746425</v>
      </c>
      <c r="C14">
        <v>416928871</v>
      </c>
      <c r="D14">
        <v>405914005</v>
      </c>
      <c r="E14">
        <v>1</v>
      </c>
      <c r="F14">
        <v>1</v>
      </c>
      <c r="G14">
        <v>1080</v>
      </c>
      <c r="H14">
        <v>3</v>
      </c>
      <c r="I14" t="s">
        <v>311</v>
      </c>
      <c r="J14" t="s">
        <v>312</v>
      </c>
      <c r="K14" t="s">
        <v>313</v>
      </c>
      <c r="L14">
        <v>1303</v>
      </c>
      <c r="N14">
        <v>1003</v>
      </c>
      <c r="O14" t="s">
        <v>314</v>
      </c>
      <c r="P14" t="s">
        <v>314</v>
      </c>
      <c r="Q14">
        <v>1000</v>
      </c>
      <c r="X14">
        <v>0.0050000000000000001</v>
      </c>
      <c r="Y14">
        <v>531.59000000000003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103</v>
      </c>
      <c r="AG14">
        <v>0.040000000000000001</v>
      </c>
      <c r="AH14">
        <v>2</v>
      </c>
      <c r="AI14">
        <v>420746425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>
      <c r="A15">
        <f>ROW(Source!A30)</f>
        <v>30</v>
      </c>
      <c r="B15">
        <v>420746426</v>
      </c>
      <c r="C15">
        <v>416928871</v>
      </c>
      <c r="D15">
        <v>405914009</v>
      </c>
      <c r="E15">
        <v>1</v>
      </c>
      <c r="F15">
        <v>1</v>
      </c>
      <c r="G15">
        <v>1080</v>
      </c>
      <c r="H15">
        <v>3</v>
      </c>
      <c r="I15" t="s">
        <v>315</v>
      </c>
      <c r="J15" t="s">
        <v>316</v>
      </c>
      <c r="K15" t="s">
        <v>317</v>
      </c>
      <c r="L15">
        <v>1303</v>
      </c>
      <c r="N15">
        <v>1003</v>
      </c>
      <c r="O15" t="s">
        <v>314</v>
      </c>
      <c r="P15" t="s">
        <v>314</v>
      </c>
      <c r="Q15">
        <v>1000</v>
      </c>
      <c r="X15">
        <v>0.0040000000000000001</v>
      </c>
      <c r="Y15">
        <v>764.67999999999995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103</v>
      </c>
      <c r="AG15">
        <v>0.032000000000000001</v>
      </c>
      <c r="AH15">
        <v>2</v>
      </c>
      <c r="AI15">
        <v>420746426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>
      <c r="A16">
        <f>ROW(Source!A30)</f>
        <v>30</v>
      </c>
      <c r="B16">
        <v>420746427</v>
      </c>
      <c r="C16">
        <v>416928871</v>
      </c>
      <c r="D16">
        <v>405914011</v>
      </c>
      <c r="E16">
        <v>1</v>
      </c>
      <c r="F16">
        <v>1</v>
      </c>
      <c r="G16">
        <v>1080</v>
      </c>
      <c r="H16">
        <v>3</v>
      </c>
      <c r="I16" t="s">
        <v>318</v>
      </c>
      <c r="J16" t="s">
        <v>319</v>
      </c>
      <c r="K16" t="s">
        <v>320</v>
      </c>
      <c r="L16">
        <v>1303</v>
      </c>
      <c r="N16">
        <v>1003</v>
      </c>
      <c r="O16" t="s">
        <v>314</v>
      </c>
      <c r="P16" t="s">
        <v>314</v>
      </c>
      <c r="Q16">
        <v>1000</v>
      </c>
      <c r="X16">
        <v>0.0030000000000000001</v>
      </c>
      <c r="Y16">
        <v>1529.6099999999999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103</v>
      </c>
      <c r="AG16">
        <v>0.024</v>
      </c>
      <c r="AH16">
        <v>2</v>
      </c>
      <c r="AI16">
        <v>420746427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>
      <c r="A17">
        <f>ROW(Source!A30)</f>
        <v>30</v>
      </c>
      <c r="B17">
        <v>420746428</v>
      </c>
      <c r="C17">
        <v>416928871</v>
      </c>
      <c r="D17">
        <v>405880531</v>
      </c>
      <c r="E17">
        <v>1080</v>
      </c>
      <c r="F17">
        <v>1</v>
      </c>
      <c r="G17">
        <v>1080</v>
      </c>
      <c r="H17">
        <v>3</v>
      </c>
      <c r="I17" t="s">
        <v>111</v>
      </c>
      <c r="J17" t="s">
        <v>53</v>
      </c>
      <c r="K17" t="s">
        <v>112</v>
      </c>
      <c r="L17">
        <v>1327</v>
      </c>
      <c r="N17">
        <v>1005</v>
      </c>
      <c r="O17" t="s">
        <v>113</v>
      </c>
      <c r="P17" t="s">
        <v>113</v>
      </c>
      <c r="Q17">
        <v>1</v>
      </c>
      <c r="X17">
        <v>0.13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103</v>
      </c>
      <c r="AG17">
        <v>1.04</v>
      </c>
      <c r="AH17">
        <v>2</v>
      </c>
      <c r="AI17">
        <v>420746428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>
      <c r="A18">
        <f>ROW(Source!A33)</f>
        <v>33</v>
      </c>
      <c r="B18">
        <v>420745759</v>
      </c>
      <c r="C18">
        <v>416928908</v>
      </c>
      <c r="D18">
        <v>405844724</v>
      </c>
      <c r="E18">
        <v>1080</v>
      </c>
      <c r="F18">
        <v>1</v>
      </c>
      <c r="G18">
        <v>1080</v>
      </c>
      <c r="H18">
        <v>1</v>
      </c>
      <c r="I18" t="s">
        <v>273</v>
      </c>
      <c r="J18" t="s">
        <v>53</v>
      </c>
      <c r="K18" t="s">
        <v>274</v>
      </c>
      <c r="L18">
        <v>1191</v>
      </c>
      <c r="N18">
        <v>1013</v>
      </c>
      <c r="O18" t="s">
        <v>19</v>
      </c>
      <c r="P18" t="s">
        <v>19</v>
      </c>
      <c r="Q18">
        <v>1</v>
      </c>
      <c r="X18">
        <v>8.6999999999999993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117</v>
      </c>
      <c r="AG18">
        <v>17.399999999999999</v>
      </c>
      <c r="AH18">
        <v>2</v>
      </c>
      <c r="AI18">
        <v>420745759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>
      <c r="A19">
        <f>ROW(Source!A33)</f>
        <v>33</v>
      </c>
      <c r="B19">
        <v>420745760</v>
      </c>
      <c r="C19">
        <v>416928908</v>
      </c>
      <c r="D19">
        <v>405838534</v>
      </c>
      <c r="E19">
        <v>1080</v>
      </c>
      <c r="F19">
        <v>1</v>
      </c>
      <c r="G19">
        <v>1080</v>
      </c>
      <c r="H19">
        <v>3</v>
      </c>
      <c r="I19" t="s">
        <v>321</v>
      </c>
      <c r="J19" t="s">
        <v>53</v>
      </c>
      <c r="K19" t="s">
        <v>322</v>
      </c>
      <c r="L19">
        <v>1296</v>
      </c>
      <c r="N19">
        <v>1002</v>
      </c>
      <c r="O19" t="s">
        <v>108</v>
      </c>
      <c r="P19" t="s">
        <v>108</v>
      </c>
      <c r="Q19">
        <v>1</v>
      </c>
      <c r="X19">
        <v>0.14999999999999999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117</v>
      </c>
      <c r="AG19">
        <v>0.29999999999999999</v>
      </c>
      <c r="AH19">
        <v>3</v>
      </c>
      <c r="AI19">
        <v>-1</v>
      </c>
      <c r="AJ19" t="s">
        <v>53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>
      <c r="A20">
        <f>ROW(Source!A33)</f>
        <v>33</v>
      </c>
      <c r="B20">
        <v>420745761</v>
      </c>
      <c r="C20">
        <v>416928908</v>
      </c>
      <c r="D20">
        <v>405884445</v>
      </c>
      <c r="E20">
        <v>1</v>
      </c>
      <c r="F20">
        <v>1</v>
      </c>
      <c r="G20">
        <v>1080</v>
      </c>
      <c r="H20">
        <v>3</v>
      </c>
      <c r="I20" t="s">
        <v>275</v>
      </c>
      <c r="J20" t="s">
        <v>276</v>
      </c>
      <c r="K20" t="s">
        <v>277</v>
      </c>
      <c r="L20">
        <v>1346</v>
      </c>
      <c r="N20">
        <v>1009</v>
      </c>
      <c r="O20" t="s">
        <v>278</v>
      </c>
      <c r="P20" t="s">
        <v>278</v>
      </c>
      <c r="Q20">
        <v>1</v>
      </c>
      <c r="X20">
        <v>1.26</v>
      </c>
      <c r="Y20">
        <v>1.6100000000000001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117</v>
      </c>
      <c r="AG20">
        <v>2.52</v>
      </c>
      <c r="AH20">
        <v>2</v>
      </c>
      <c r="AI20">
        <v>420745761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>
      <c r="A21">
        <f>ROW(Source!A33)</f>
        <v>33</v>
      </c>
      <c r="B21">
        <v>420745762</v>
      </c>
      <c r="C21">
        <v>416928908</v>
      </c>
      <c r="D21">
        <v>405885657</v>
      </c>
      <c r="E21">
        <v>1</v>
      </c>
      <c r="F21">
        <v>1</v>
      </c>
      <c r="G21">
        <v>1080</v>
      </c>
      <c r="H21">
        <v>3</v>
      </c>
      <c r="I21" t="s">
        <v>279</v>
      </c>
      <c r="J21" t="s">
        <v>280</v>
      </c>
      <c r="K21" t="s">
        <v>281</v>
      </c>
      <c r="L21">
        <v>1296</v>
      </c>
      <c r="N21">
        <v>1002</v>
      </c>
      <c r="O21" t="s">
        <v>108</v>
      </c>
      <c r="P21" t="s">
        <v>108</v>
      </c>
      <c r="Q21">
        <v>1</v>
      </c>
      <c r="X21">
        <v>5.25</v>
      </c>
      <c r="Y21">
        <v>40.530000000000001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117</v>
      </c>
      <c r="AG21">
        <v>10.5</v>
      </c>
      <c r="AH21">
        <v>2</v>
      </c>
      <c r="AI21">
        <v>420745762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>
      <c r="A22">
        <f>ROW(Source!A33)</f>
        <v>33</v>
      </c>
      <c r="B22">
        <v>420745763</v>
      </c>
      <c r="C22">
        <v>416928908</v>
      </c>
      <c r="D22">
        <v>405885658</v>
      </c>
      <c r="E22">
        <v>1</v>
      </c>
      <c r="F22">
        <v>1</v>
      </c>
      <c r="G22">
        <v>1080</v>
      </c>
      <c r="H22">
        <v>3</v>
      </c>
      <c r="I22" t="s">
        <v>282</v>
      </c>
      <c r="J22" t="s">
        <v>283</v>
      </c>
      <c r="K22" t="s">
        <v>284</v>
      </c>
      <c r="L22">
        <v>1346</v>
      </c>
      <c r="N22">
        <v>1009</v>
      </c>
      <c r="O22" t="s">
        <v>278</v>
      </c>
      <c r="P22" t="s">
        <v>278</v>
      </c>
      <c r="Q22">
        <v>1</v>
      </c>
      <c r="X22">
        <v>0.48999999999999999</v>
      </c>
      <c r="Y22">
        <v>76.599999999999994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117</v>
      </c>
      <c r="AG22">
        <v>0.97999999999999998</v>
      </c>
      <c r="AH22">
        <v>2</v>
      </c>
      <c r="AI22">
        <v>420745763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>
      <c r="A23">
        <f>ROW(Source!A33)</f>
        <v>33</v>
      </c>
      <c r="B23">
        <v>420745764</v>
      </c>
      <c r="C23">
        <v>416928908</v>
      </c>
      <c r="D23">
        <v>405884611</v>
      </c>
      <c r="E23">
        <v>1</v>
      </c>
      <c r="F23">
        <v>1</v>
      </c>
      <c r="G23">
        <v>1080</v>
      </c>
      <c r="H23">
        <v>3</v>
      </c>
      <c r="I23" t="s">
        <v>285</v>
      </c>
      <c r="J23" t="s">
        <v>286</v>
      </c>
      <c r="K23" t="s">
        <v>287</v>
      </c>
      <c r="L23">
        <v>1346</v>
      </c>
      <c r="N23">
        <v>1009</v>
      </c>
      <c r="O23" t="s">
        <v>278</v>
      </c>
      <c r="P23" t="s">
        <v>278</v>
      </c>
      <c r="Q23">
        <v>1</v>
      </c>
      <c r="X23">
        <v>0.050000000000000003</v>
      </c>
      <c r="Y23">
        <v>16.690000000000001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117</v>
      </c>
      <c r="AG23">
        <v>0.10000000000000001</v>
      </c>
      <c r="AH23">
        <v>2</v>
      </c>
      <c r="AI23">
        <v>420745764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>
      <c r="A24">
        <f>ROW(Source!A33)</f>
        <v>33</v>
      </c>
      <c r="B24">
        <v>420745765</v>
      </c>
      <c r="C24">
        <v>416928908</v>
      </c>
      <c r="D24">
        <v>405884625</v>
      </c>
      <c r="E24">
        <v>1</v>
      </c>
      <c r="F24">
        <v>1</v>
      </c>
      <c r="G24">
        <v>1080</v>
      </c>
      <c r="H24">
        <v>3</v>
      </c>
      <c r="I24" t="s">
        <v>288</v>
      </c>
      <c r="J24" t="s">
        <v>289</v>
      </c>
      <c r="K24" t="s">
        <v>290</v>
      </c>
      <c r="L24">
        <v>1348</v>
      </c>
      <c r="N24">
        <v>1009</v>
      </c>
      <c r="O24" t="s">
        <v>291</v>
      </c>
      <c r="P24" t="s">
        <v>291</v>
      </c>
      <c r="Q24">
        <v>1000</v>
      </c>
      <c r="X24">
        <v>0.00125</v>
      </c>
      <c r="Y24">
        <v>7350.0799999999999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117</v>
      </c>
      <c r="AG24">
        <v>0.0025000000000000001</v>
      </c>
      <c r="AH24">
        <v>2</v>
      </c>
      <c r="AI24">
        <v>420745765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>
      <c r="A25">
        <f>ROW(Source!A33)</f>
        <v>33</v>
      </c>
      <c r="B25">
        <v>420745766</v>
      </c>
      <c r="C25">
        <v>416928908</v>
      </c>
      <c r="D25">
        <v>405884716</v>
      </c>
      <c r="E25">
        <v>1</v>
      </c>
      <c r="F25">
        <v>1</v>
      </c>
      <c r="G25">
        <v>1080</v>
      </c>
      <c r="H25">
        <v>3</v>
      </c>
      <c r="I25" t="s">
        <v>292</v>
      </c>
      <c r="J25" t="s">
        <v>293</v>
      </c>
      <c r="K25" t="s">
        <v>294</v>
      </c>
      <c r="L25">
        <v>1348</v>
      </c>
      <c r="N25">
        <v>1009</v>
      </c>
      <c r="O25" t="s">
        <v>291</v>
      </c>
      <c r="P25" t="s">
        <v>291</v>
      </c>
      <c r="Q25">
        <v>1000</v>
      </c>
      <c r="X25">
        <v>0.00020000000000000001</v>
      </c>
      <c r="Y25">
        <v>55632.43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117</v>
      </c>
      <c r="AG25">
        <v>0.00040000000000000002</v>
      </c>
      <c r="AH25">
        <v>2</v>
      </c>
      <c r="AI25">
        <v>420745766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>
      <c r="A26">
        <f>ROW(Source!A33)</f>
        <v>33</v>
      </c>
      <c r="B26">
        <v>420745767</v>
      </c>
      <c r="C26">
        <v>416928908</v>
      </c>
      <c r="D26">
        <v>405884744</v>
      </c>
      <c r="E26">
        <v>1</v>
      </c>
      <c r="F26">
        <v>1</v>
      </c>
      <c r="G26">
        <v>1080</v>
      </c>
      <c r="H26">
        <v>3</v>
      </c>
      <c r="I26" t="s">
        <v>295</v>
      </c>
      <c r="J26" t="s">
        <v>296</v>
      </c>
      <c r="K26" t="s">
        <v>297</v>
      </c>
      <c r="L26">
        <v>1346</v>
      </c>
      <c r="N26">
        <v>1009</v>
      </c>
      <c r="O26" t="s">
        <v>278</v>
      </c>
      <c r="P26" t="s">
        <v>278</v>
      </c>
      <c r="Q26">
        <v>1</v>
      </c>
      <c r="X26">
        <v>0.090319999999999998</v>
      </c>
      <c r="Y26">
        <v>50.409999999999997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117</v>
      </c>
      <c r="AG26">
        <v>0.18064</v>
      </c>
      <c r="AH26">
        <v>2</v>
      </c>
      <c r="AI26">
        <v>420745767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>
      <c r="A27">
        <f>ROW(Source!A33)</f>
        <v>33</v>
      </c>
      <c r="B27">
        <v>420745768</v>
      </c>
      <c r="C27">
        <v>416928908</v>
      </c>
      <c r="D27">
        <v>405884888</v>
      </c>
      <c r="E27">
        <v>1</v>
      </c>
      <c r="F27">
        <v>1</v>
      </c>
      <c r="G27">
        <v>1080</v>
      </c>
      <c r="H27">
        <v>3</v>
      </c>
      <c r="I27" t="s">
        <v>298</v>
      </c>
      <c r="J27" t="s">
        <v>299</v>
      </c>
      <c r="K27" t="s">
        <v>300</v>
      </c>
      <c r="L27">
        <v>1346</v>
      </c>
      <c r="N27">
        <v>1009</v>
      </c>
      <c r="O27" t="s">
        <v>278</v>
      </c>
      <c r="P27" t="s">
        <v>278</v>
      </c>
      <c r="Q27">
        <v>1</v>
      </c>
      <c r="X27">
        <v>0.29999999999999999</v>
      </c>
      <c r="Y27">
        <v>20.190000000000001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117</v>
      </c>
      <c r="AG27">
        <v>0.59999999999999998</v>
      </c>
      <c r="AH27">
        <v>2</v>
      </c>
      <c r="AI27">
        <v>420745768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>
      <c r="A28">
        <f>ROW(Source!A33)</f>
        <v>33</v>
      </c>
      <c r="B28">
        <v>420745769</v>
      </c>
      <c r="C28">
        <v>416928908</v>
      </c>
      <c r="D28">
        <v>405884921</v>
      </c>
      <c r="E28">
        <v>1</v>
      </c>
      <c r="F28">
        <v>1</v>
      </c>
      <c r="G28">
        <v>1080</v>
      </c>
      <c r="H28">
        <v>3</v>
      </c>
      <c r="I28" t="s">
        <v>301</v>
      </c>
      <c r="J28" t="s">
        <v>302</v>
      </c>
      <c r="K28" t="s">
        <v>303</v>
      </c>
      <c r="L28">
        <v>1327</v>
      </c>
      <c r="N28">
        <v>1005</v>
      </c>
      <c r="O28" t="s">
        <v>113</v>
      </c>
      <c r="P28" t="s">
        <v>113</v>
      </c>
      <c r="Q28">
        <v>1</v>
      </c>
      <c r="X28">
        <v>0.35999999999999999</v>
      </c>
      <c r="Y28">
        <v>51.450000000000003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117</v>
      </c>
      <c r="AG28">
        <v>0.71999999999999997</v>
      </c>
      <c r="AH28">
        <v>2</v>
      </c>
      <c r="AI28">
        <v>420745769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>
      <c r="A29">
        <f>ROW(Source!A33)</f>
        <v>33</v>
      </c>
      <c r="B29">
        <v>420745770</v>
      </c>
      <c r="C29">
        <v>416928908</v>
      </c>
      <c r="D29">
        <v>405885004</v>
      </c>
      <c r="E29">
        <v>1</v>
      </c>
      <c r="F29">
        <v>1</v>
      </c>
      <c r="G29">
        <v>1080</v>
      </c>
      <c r="H29">
        <v>3</v>
      </c>
      <c r="I29" t="s">
        <v>304</v>
      </c>
      <c r="J29" t="s">
        <v>305</v>
      </c>
      <c r="K29" t="s">
        <v>306</v>
      </c>
      <c r="L29">
        <v>1348</v>
      </c>
      <c r="N29">
        <v>1009</v>
      </c>
      <c r="O29" t="s">
        <v>291</v>
      </c>
      <c r="P29" t="s">
        <v>291</v>
      </c>
      <c r="Q29">
        <v>1000</v>
      </c>
      <c r="X29">
        <v>1.0000000000000001e-05</v>
      </c>
      <c r="Y29">
        <v>60960.43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117</v>
      </c>
      <c r="AG29">
        <v>2.0000000000000002e-05</v>
      </c>
      <c r="AH29">
        <v>2</v>
      </c>
      <c r="AI29">
        <v>420745770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>
      <c r="A30">
        <f>ROW(Source!A33)</f>
        <v>33</v>
      </c>
      <c r="B30">
        <v>420745771</v>
      </c>
      <c r="C30">
        <v>416928908</v>
      </c>
      <c r="D30">
        <v>405898225</v>
      </c>
      <c r="E30">
        <v>1</v>
      </c>
      <c r="F30">
        <v>1</v>
      </c>
      <c r="G30">
        <v>1080</v>
      </c>
      <c r="H30">
        <v>3</v>
      </c>
      <c r="I30" t="s">
        <v>307</v>
      </c>
      <c r="J30" t="s">
        <v>308</v>
      </c>
      <c r="K30" t="s">
        <v>309</v>
      </c>
      <c r="L30">
        <v>1301</v>
      </c>
      <c r="N30">
        <v>1003</v>
      </c>
      <c r="O30" t="s">
        <v>310</v>
      </c>
      <c r="P30" t="s">
        <v>310</v>
      </c>
      <c r="Q30">
        <v>1</v>
      </c>
      <c r="X30">
        <v>1.3</v>
      </c>
      <c r="Y30">
        <v>9.1600000000000001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117</v>
      </c>
      <c r="AG30">
        <v>2.6000000000000001</v>
      </c>
      <c r="AH30">
        <v>2</v>
      </c>
      <c r="AI30">
        <v>420745771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>
      <c r="A31">
        <f>ROW(Source!A33)</f>
        <v>33</v>
      </c>
      <c r="B31">
        <v>420745772</v>
      </c>
      <c r="C31">
        <v>416928908</v>
      </c>
      <c r="D31">
        <v>405914005</v>
      </c>
      <c r="E31">
        <v>1</v>
      </c>
      <c r="F31">
        <v>1</v>
      </c>
      <c r="G31">
        <v>1080</v>
      </c>
      <c r="H31">
        <v>3</v>
      </c>
      <c r="I31" t="s">
        <v>311</v>
      </c>
      <c r="J31" t="s">
        <v>312</v>
      </c>
      <c r="K31" t="s">
        <v>313</v>
      </c>
      <c r="L31">
        <v>1303</v>
      </c>
      <c r="N31">
        <v>1003</v>
      </c>
      <c r="O31" t="s">
        <v>314</v>
      </c>
      <c r="P31" t="s">
        <v>314</v>
      </c>
      <c r="Q31">
        <v>1000</v>
      </c>
      <c r="X31">
        <v>0.0050000000000000001</v>
      </c>
      <c r="Y31">
        <v>531.59000000000003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117</v>
      </c>
      <c r="AG31">
        <v>0.01</v>
      </c>
      <c r="AH31">
        <v>2</v>
      </c>
      <c r="AI31">
        <v>420745772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>
      <c r="A32">
        <f>ROW(Source!A33)</f>
        <v>33</v>
      </c>
      <c r="B32">
        <v>420745773</v>
      </c>
      <c r="C32">
        <v>416928908</v>
      </c>
      <c r="D32">
        <v>405914009</v>
      </c>
      <c r="E32">
        <v>1</v>
      </c>
      <c r="F32">
        <v>1</v>
      </c>
      <c r="G32">
        <v>1080</v>
      </c>
      <c r="H32">
        <v>3</v>
      </c>
      <c r="I32" t="s">
        <v>315</v>
      </c>
      <c r="J32" t="s">
        <v>316</v>
      </c>
      <c r="K32" t="s">
        <v>317</v>
      </c>
      <c r="L32">
        <v>1303</v>
      </c>
      <c r="N32">
        <v>1003</v>
      </c>
      <c r="O32" t="s">
        <v>314</v>
      </c>
      <c r="P32" t="s">
        <v>314</v>
      </c>
      <c r="Q32">
        <v>1000</v>
      </c>
      <c r="X32">
        <v>0.0040000000000000001</v>
      </c>
      <c r="Y32">
        <v>764.67999999999995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117</v>
      </c>
      <c r="AG32">
        <v>0.0080000000000000002</v>
      </c>
      <c r="AH32">
        <v>2</v>
      </c>
      <c r="AI32">
        <v>420745773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>
      <c r="A33">
        <f>ROW(Source!A33)</f>
        <v>33</v>
      </c>
      <c r="B33">
        <v>420745774</v>
      </c>
      <c r="C33">
        <v>416928908</v>
      </c>
      <c r="D33">
        <v>405914011</v>
      </c>
      <c r="E33">
        <v>1</v>
      </c>
      <c r="F33">
        <v>1</v>
      </c>
      <c r="G33">
        <v>1080</v>
      </c>
      <c r="H33">
        <v>3</v>
      </c>
      <c r="I33" t="s">
        <v>318</v>
      </c>
      <c r="J33" t="s">
        <v>319</v>
      </c>
      <c r="K33" t="s">
        <v>320</v>
      </c>
      <c r="L33">
        <v>1303</v>
      </c>
      <c r="N33">
        <v>1003</v>
      </c>
      <c r="O33" t="s">
        <v>314</v>
      </c>
      <c r="P33" t="s">
        <v>314</v>
      </c>
      <c r="Q33">
        <v>1000</v>
      </c>
      <c r="X33">
        <v>0.0030000000000000001</v>
      </c>
      <c r="Y33">
        <v>1529.6099999999999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117</v>
      </c>
      <c r="AG33">
        <v>0.0060000000000000001</v>
      </c>
      <c r="AH33">
        <v>2</v>
      </c>
      <c r="AI33">
        <v>420745774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>
      <c r="A34">
        <f>ROW(Source!A33)</f>
        <v>33</v>
      </c>
      <c r="B34">
        <v>420745775</v>
      </c>
      <c r="C34">
        <v>416928908</v>
      </c>
      <c r="D34">
        <v>405880531</v>
      </c>
      <c r="E34">
        <v>1080</v>
      </c>
      <c r="F34">
        <v>1</v>
      </c>
      <c r="G34">
        <v>1080</v>
      </c>
      <c r="H34">
        <v>3</v>
      </c>
      <c r="I34" t="s">
        <v>111</v>
      </c>
      <c r="J34" t="s">
        <v>53</v>
      </c>
      <c r="K34" t="s">
        <v>112</v>
      </c>
      <c r="L34">
        <v>1327</v>
      </c>
      <c r="N34">
        <v>1005</v>
      </c>
      <c r="O34" t="s">
        <v>113</v>
      </c>
      <c r="P34" t="s">
        <v>113</v>
      </c>
      <c r="Q34">
        <v>1</v>
      </c>
      <c r="X34">
        <v>0.13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117</v>
      </c>
      <c r="AG34">
        <v>0.26000000000000001</v>
      </c>
      <c r="AH34">
        <v>2</v>
      </c>
      <c r="AI34">
        <v>420745775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>
      <c r="A35">
        <f>ROW(Source!A36)</f>
        <v>36</v>
      </c>
      <c r="B35">
        <v>420745778</v>
      </c>
      <c r="C35">
        <v>416929011</v>
      </c>
      <c r="D35">
        <v>405844724</v>
      </c>
      <c r="E35">
        <v>1080</v>
      </c>
      <c r="F35">
        <v>1</v>
      </c>
      <c r="G35">
        <v>1080</v>
      </c>
      <c r="H35">
        <v>1</v>
      </c>
      <c r="I35" t="s">
        <v>273</v>
      </c>
      <c r="J35" t="s">
        <v>53</v>
      </c>
      <c r="K35" t="s">
        <v>274</v>
      </c>
      <c r="L35">
        <v>1191</v>
      </c>
      <c r="N35">
        <v>1013</v>
      </c>
      <c r="O35" t="s">
        <v>19</v>
      </c>
      <c r="P35" t="s">
        <v>19</v>
      </c>
      <c r="Q35">
        <v>1</v>
      </c>
      <c r="X35">
        <v>8.9399999999999995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53</v>
      </c>
      <c r="AG35">
        <v>8.9399999999999995</v>
      </c>
      <c r="AH35">
        <v>2</v>
      </c>
      <c r="AI35">
        <v>420745778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>
      <c r="A36">
        <f>ROW(Source!A36)</f>
        <v>36</v>
      </c>
      <c r="B36">
        <v>420745779</v>
      </c>
      <c r="C36">
        <v>416929011</v>
      </c>
      <c r="D36">
        <v>405838534</v>
      </c>
      <c r="E36">
        <v>1080</v>
      </c>
      <c r="F36">
        <v>1</v>
      </c>
      <c r="G36">
        <v>1080</v>
      </c>
      <c r="H36">
        <v>3</v>
      </c>
      <c r="I36" t="s">
        <v>321</v>
      </c>
      <c r="J36" t="s">
        <v>53</v>
      </c>
      <c r="K36" t="s">
        <v>322</v>
      </c>
      <c r="L36">
        <v>1296</v>
      </c>
      <c r="N36">
        <v>1002</v>
      </c>
      <c r="O36" t="s">
        <v>108</v>
      </c>
      <c r="P36" t="s">
        <v>108</v>
      </c>
      <c r="Q36">
        <v>1</v>
      </c>
      <c r="X36">
        <v>0.14999999999999999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53</v>
      </c>
      <c r="AG36">
        <v>0.14999999999999999</v>
      </c>
      <c r="AH36">
        <v>3</v>
      </c>
      <c r="AI36">
        <v>-1</v>
      </c>
      <c r="AJ36" t="s">
        <v>53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>
      <c r="A37">
        <f>ROW(Source!A36)</f>
        <v>36</v>
      </c>
      <c r="B37">
        <v>420745780</v>
      </c>
      <c r="C37">
        <v>416929011</v>
      </c>
      <c r="D37">
        <v>405884445</v>
      </c>
      <c r="E37">
        <v>1</v>
      </c>
      <c r="F37">
        <v>1</v>
      </c>
      <c r="G37">
        <v>1080</v>
      </c>
      <c r="H37">
        <v>3</v>
      </c>
      <c r="I37" t="s">
        <v>275</v>
      </c>
      <c r="J37" t="s">
        <v>276</v>
      </c>
      <c r="K37" t="s">
        <v>277</v>
      </c>
      <c r="L37">
        <v>1346</v>
      </c>
      <c r="N37">
        <v>1009</v>
      </c>
      <c r="O37" t="s">
        <v>278</v>
      </c>
      <c r="P37" t="s">
        <v>278</v>
      </c>
      <c r="Q37">
        <v>1</v>
      </c>
      <c r="X37">
        <v>1.26</v>
      </c>
      <c r="Y37">
        <v>1.6100000000000001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53</v>
      </c>
      <c r="AG37">
        <v>1.26</v>
      </c>
      <c r="AH37">
        <v>2</v>
      </c>
      <c r="AI37">
        <v>420745780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>
      <c r="A38">
        <f>ROW(Source!A36)</f>
        <v>36</v>
      </c>
      <c r="B38">
        <v>420745781</v>
      </c>
      <c r="C38">
        <v>416929011</v>
      </c>
      <c r="D38">
        <v>405885657</v>
      </c>
      <c r="E38">
        <v>1</v>
      </c>
      <c r="F38">
        <v>1</v>
      </c>
      <c r="G38">
        <v>1080</v>
      </c>
      <c r="H38">
        <v>3</v>
      </c>
      <c r="I38" t="s">
        <v>279</v>
      </c>
      <c r="J38" t="s">
        <v>280</v>
      </c>
      <c r="K38" t="s">
        <v>281</v>
      </c>
      <c r="L38">
        <v>1296</v>
      </c>
      <c r="N38">
        <v>1002</v>
      </c>
      <c r="O38" t="s">
        <v>108</v>
      </c>
      <c r="P38" t="s">
        <v>108</v>
      </c>
      <c r="Q38">
        <v>1</v>
      </c>
      <c r="X38">
        <v>5.25</v>
      </c>
      <c r="Y38">
        <v>40.530000000000001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53</v>
      </c>
      <c r="AG38">
        <v>5.25</v>
      </c>
      <c r="AH38">
        <v>2</v>
      </c>
      <c r="AI38">
        <v>420745781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>
      <c r="A39">
        <f>ROW(Source!A36)</f>
        <v>36</v>
      </c>
      <c r="B39">
        <v>420745782</v>
      </c>
      <c r="C39">
        <v>416929011</v>
      </c>
      <c r="D39">
        <v>405885658</v>
      </c>
      <c r="E39">
        <v>1</v>
      </c>
      <c r="F39">
        <v>1</v>
      </c>
      <c r="G39">
        <v>1080</v>
      </c>
      <c r="H39">
        <v>3</v>
      </c>
      <c r="I39" t="s">
        <v>282</v>
      </c>
      <c r="J39" t="s">
        <v>283</v>
      </c>
      <c r="K39" t="s">
        <v>284</v>
      </c>
      <c r="L39">
        <v>1346</v>
      </c>
      <c r="N39">
        <v>1009</v>
      </c>
      <c r="O39" t="s">
        <v>278</v>
      </c>
      <c r="P39" t="s">
        <v>278</v>
      </c>
      <c r="Q39">
        <v>1</v>
      </c>
      <c r="X39">
        <v>0.48999999999999999</v>
      </c>
      <c r="Y39">
        <v>76.599999999999994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53</v>
      </c>
      <c r="AG39">
        <v>0.48999999999999999</v>
      </c>
      <c r="AH39">
        <v>2</v>
      </c>
      <c r="AI39">
        <v>420745782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>
      <c r="A40">
        <f>ROW(Source!A36)</f>
        <v>36</v>
      </c>
      <c r="B40">
        <v>420745783</v>
      </c>
      <c r="C40">
        <v>416929011</v>
      </c>
      <c r="D40">
        <v>405884611</v>
      </c>
      <c r="E40">
        <v>1</v>
      </c>
      <c r="F40">
        <v>1</v>
      </c>
      <c r="G40">
        <v>1080</v>
      </c>
      <c r="H40">
        <v>3</v>
      </c>
      <c r="I40" t="s">
        <v>285</v>
      </c>
      <c r="J40" t="s">
        <v>286</v>
      </c>
      <c r="K40" t="s">
        <v>287</v>
      </c>
      <c r="L40">
        <v>1346</v>
      </c>
      <c r="N40">
        <v>1009</v>
      </c>
      <c r="O40" t="s">
        <v>278</v>
      </c>
      <c r="P40" t="s">
        <v>278</v>
      </c>
      <c r="Q40">
        <v>1</v>
      </c>
      <c r="X40">
        <v>0.050000000000000003</v>
      </c>
      <c r="Y40">
        <v>16.690000000000001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53</v>
      </c>
      <c r="AG40">
        <v>0.050000000000000003</v>
      </c>
      <c r="AH40">
        <v>2</v>
      </c>
      <c r="AI40">
        <v>420745783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>
      <c r="A41">
        <f>ROW(Source!A36)</f>
        <v>36</v>
      </c>
      <c r="B41">
        <v>420745784</v>
      </c>
      <c r="C41">
        <v>416929011</v>
      </c>
      <c r="D41">
        <v>405884625</v>
      </c>
      <c r="E41">
        <v>1</v>
      </c>
      <c r="F41">
        <v>1</v>
      </c>
      <c r="G41">
        <v>1080</v>
      </c>
      <c r="H41">
        <v>3</v>
      </c>
      <c r="I41" t="s">
        <v>288</v>
      </c>
      <c r="J41" t="s">
        <v>289</v>
      </c>
      <c r="K41" t="s">
        <v>290</v>
      </c>
      <c r="L41">
        <v>1348</v>
      </c>
      <c r="N41">
        <v>1009</v>
      </c>
      <c r="O41" t="s">
        <v>291</v>
      </c>
      <c r="P41" t="s">
        <v>291</v>
      </c>
      <c r="Q41">
        <v>1000</v>
      </c>
      <c r="X41">
        <v>0.00125</v>
      </c>
      <c r="Y41">
        <v>7350.0799999999999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53</v>
      </c>
      <c r="AG41">
        <v>0.00125</v>
      </c>
      <c r="AH41">
        <v>2</v>
      </c>
      <c r="AI41">
        <v>420745784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>
      <c r="A42">
        <f>ROW(Source!A36)</f>
        <v>36</v>
      </c>
      <c r="B42">
        <v>420745785</v>
      </c>
      <c r="C42">
        <v>416929011</v>
      </c>
      <c r="D42">
        <v>405884716</v>
      </c>
      <c r="E42">
        <v>1</v>
      </c>
      <c r="F42">
        <v>1</v>
      </c>
      <c r="G42">
        <v>1080</v>
      </c>
      <c r="H42">
        <v>3</v>
      </c>
      <c r="I42" t="s">
        <v>292</v>
      </c>
      <c r="J42" t="s">
        <v>293</v>
      </c>
      <c r="K42" t="s">
        <v>294</v>
      </c>
      <c r="L42">
        <v>1348</v>
      </c>
      <c r="N42">
        <v>1009</v>
      </c>
      <c r="O42" t="s">
        <v>291</v>
      </c>
      <c r="P42" t="s">
        <v>291</v>
      </c>
      <c r="Q42">
        <v>1000</v>
      </c>
      <c r="X42">
        <v>0.00020000000000000001</v>
      </c>
      <c r="Y42">
        <v>55632.43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53</v>
      </c>
      <c r="AG42">
        <v>0.00020000000000000001</v>
      </c>
      <c r="AH42">
        <v>2</v>
      </c>
      <c r="AI42">
        <v>420745785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>
      <c r="A43">
        <f>ROW(Source!A36)</f>
        <v>36</v>
      </c>
      <c r="B43">
        <v>420745786</v>
      </c>
      <c r="C43">
        <v>416929011</v>
      </c>
      <c r="D43">
        <v>405884744</v>
      </c>
      <c r="E43">
        <v>1</v>
      </c>
      <c r="F43">
        <v>1</v>
      </c>
      <c r="G43">
        <v>1080</v>
      </c>
      <c r="H43">
        <v>3</v>
      </c>
      <c r="I43" t="s">
        <v>295</v>
      </c>
      <c r="J43" t="s">
        <v>296</v>
      </c>
      <c r="K43" t="s">
        <v>297</v>
      </c>
      <c r="L43">
        <v>1346</v>
      </c>
      <c r="N43">
        <v>1009</v>
      </c>
      <c r="O43" t="s">
        <v>278</v>
      </c>
      <c r="P43" t="s">
        <v>278</v>
      </c>
      <c r="Q43">
        <v>1</v>
      </c>
      <c r="X43">
        <v>0.090319999999999998</v>
      </c>
      <c r="Y43">
        <v>50.409999999999997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53</v>
      </c>
      <c r="AG43">
        <v>0.090319999999999998</v>
      </c>
      <c r="AH43">
        <v>2</v>
      </c>
      <c r="AI43">
        <v>420745786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>
      <c r="A44">
        <f>ROW(Source!A36)</f>
        <v>36</v>
      </c>
      <c r="B44">
        <v>420745787</v>
      </c>
      <c r="C44">
        <v>416929011</v>
      </c>
      <c r="D44">
        <v>405884888</v>
      </c>
      <c r="E44">
        <v>1</v>
      </c>
      <c r="F44">
        <v>1</v>
      </c>
      <c r="G44">
        <v>1080</v>
      </c>
      <c r="H44">
        <v>3</v>
      </c>
      <c r="I44" t="s">
        <v>298</v>
      </c>
      <c r="J44" t="s">
        <v>299</v>
      </c>
      <c r="K44" t="s">
        <v>300</v>
      </c>
      <c r="L44">
        <v>1346</v>
      </c>
      <c r="N44">
        <v>1009</v>
      </c>
      <c r="O44" t="s">
        <v>278</v>
      </c>
      <c r="P44" t="s">
        <v>278</v>
      </c>
      <c r="Q44">
        <v>1</v>
      </c>
      <c r="X44">
        <v>0.29999999999999999</v>
      </c>
      <c r="Y44">
        <v>20.190000000000001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53</v>
      </c>
      <c r="AG44">
        <v>0.29999999999999999</v>
      </c>
      <c r="AH44">
        <v>2</v>
      </c>
      <c r="AI44">
        <v>420745787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>
      <c r="A45">
        <f>ROW(Source!A36)</f>
        <v>36</v>
      </c>
      <c r="B45">
        <v>420745788</v>
      </c>
      <c r="C45">
        <v>416929011</v>
      </c>
      <c r="D45">
        <v>405884921</v>
      </c>
      <c r="E45">
        <v>1</v>
      </c>
      <c r="F45">
        <v>1</v>
      </c>
      <c r="G45">
        <v>1080</v>
      </c>
      <c r="H45">
        <v>3</v>
      </c>
      <c r="I45" t="s">
        <v>301</v>
      </c>
      <c r="J45" t="s">
        <v>302</v>
      </c>
      <c r="K45" t="s">
        <v>303</v>
      </c>
      <c r="L45">
        <v>1327</v>
      </c>
      <c r="N45">
        <v>1005</v>
      </c>
      <c r="O45" t="s">
        <v>113</v>
      </c>
      <c r="P45" t="s">
        <v>113</v>
      </c>
      <c r="Q45">
        <v>1</v>
      </c>
      <c r="X45">
        <v>0.35999999999999999</v>
      </c>
      <c r="Y45">
        <v>51.450000000000003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53</v>
      </c>
      <c r="AG45">
        <v>0.35999999999999999</v>
      </c>
      <c r="AH45">
        <v>2</v>
      </c>
      <c r="AI45">
        <v>420745788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>
      <c r="A46">
        <f>ROW(Source!A36)</f>
        <v>36</v>
      </c>
      <c r="B46">
        <v>420745789</v>
      </c>
      <c r="C46">
        <v>416929011</v>
      </c>
      <c r="D46">
        <v>405885004</v>
      </c>
      <c r="E46">
        <v>1</v>
      </c>
      <c r="F46">
        <v>1</v>
      </c>
      <c r="G46">
        <v>1080</v>
      </c>
      <c r="H46">
        <v>3</v>
      </c>
      <c r="I46" t="s">
        <v>304</v>
      </c>
      <c r="J46" t="s">
        <v>305</v>
      </c>
      <c r="K46" t="s">
        <v>306</v>
      </c>
      <c r="L46">
        <v>1348</v>
      </c>
      <c r="N46">
        <v>1009</v>
      </c>
      <c r="O46" t="s">
        <v>291</v>
      </c>
      <c r="P46" t="s">
        <v>291</v>
      </c>
      <c r="Q46">
        <v>1000</v>
      </c>
      <c r="X46">
        <v>1.0000000000000001e-05</v>
      </c>
      <c r="Y46">
        <v>60960.43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53</v>
      </c>
      <c r="AG46">
        <v>1.0000000000000001e-05</v>
      </c>
      <c r="AH46">
        <v>2</v>
      </c>
      <c r="AI46">
        <v>420745789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>
      <c r="A47">
        <f>ROW(Source!A36)</f>
        <v>36</v>
      </c>
      <c r="B47">
        <v>420745790</v>
      </c>
      <c r="C47">
        <v>416929011</v>
      </c>
      <c r="D47">
        <v>405898225</v>
      </c>
      <c r="E47">
        <v>1</v>
      </c>
      <c r="F47">
        <v>1</v>
      </c>
      <c r="G47">
        <v>1080</v>
      </c>
      <c r="H47">
        <v>3</v>
      </c>
      <c r="I47" t="s">
        <v>307</v>
      </c>
      <c r="J47" t="s">
        <v>308</v>
      </c>
      <c r="K47" t="s">
        <v>309</v>
      </c>
      <c r="L47">
        <v>1301</v>
      </c>
      <c r="N47">
        <v>1003</v>
      </c>
      <c r="O47" t="s">
        <v>310</v>
      </c>
      <c r="P47" t="s">
        <v>310</v>
      </c>
      <c r="Q47">
        <v>1</v>
      </c>
      <c r="X47">
        <v>1.3</v>
      </c>
      <c r="Y47">
        <v>9.1600000000000001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53</v>
      </c>
      <c r="AG47">
        <v>1.3</v>
      </c>
      <c r="AH47">
        <v>2</v>
      </c>
      <c r="AI47">
        <v>420745790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>
      <c r="A48">
        <f>ROW(Source!A36)</f>
        <v>36</v>
      </c>
      <c r="B48">
        <v>420745791</v>
      </c>
      <c r="C48">
        <v>416929011</v>
      </c>
      <c r="D48">
        <v>405914005</v>
      </c>
      <c r="E48">
        <v>1</v>
      </c>
      <c r="F48">
        <v>1</v>
      </c>
      <c r="G48">
        <v>1080</v>
      </c>
      <c r="H48">
        <v>3</v>
      </c>
      <c r="I48" t="s">
        <v>311</v>
      </c>
      <c r="J48" t="s">
        <v>312</v>
      </c>
      <c r="K48" t="s">
        <v>313</v>
      </c>
      <c r="L48">
        <v>1303</v>
      </c>
      <c r="N48">
        <v>1003</v>
      </c>
      <c r="O48" t="s">
        <v>314</v>
      </c>
      <c r="P48" t="s">
        <v>314</v>
      </c>
      <c r="Q48">
        <v>1000</v>
      </c>
      <c r="X48">
        <v>0.0050000000000000001</v>
      </c>
      <c r="Y48">
        <v>531.59000000000003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53</v>
      </c>
      <c r="AG48">
        <v>0.0050000000000000001</v>
      </c>
      <c r="AH48">
        <v>2</v>
      </c>
      <c r="AI48">
        <v>420745791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>
      <c r="A49">
        <f>ROW(Source!A36)</f>
        <v>36</v>
      </c>
      <c r="B49">
        <v>420745792</v>
      </c>
      <c r="C49">
        <v>416929011</v>
      </c>
      <c r="D49">
        <v>405914009</v>
      </c>
      <c r="E49">
        <v>1</v>
      </c>
      <c r="F49">
        <v>1</v>
      </c>
      <c r="G49">
        <v>1080</v>
      </c>
      <c r="H49">
        <v>3</v>
      </c>
      <c r="I49" t="s">
        <v>315</v>
      </c>
      <c r="J49" t="s">
        <v>316</v>
      </c>
      <c r="K49" t="s">
        <v>317</v>
      </c>
      <c r="L49">
        <v>1303</v>
      </c>
      <c r="N49">
        <v>1003</v>
      </c>
      <c r="O49" t="s">
        <v>314</v>
      </c>
      <c r="P49" t="s">
        <v>314</v>
      </c>
      <c r="Q49">
        <v>1000</v>
      </c>
      <c r="X49">
        <v>0.0040000000000000001</v>
      </c>
      <c r="Y49">
        <v>764.67999999999995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53</v>
      </c>
      <c r="AG49">
        <v>0.0040000000000000001</v>
      </c>
      <c r="AH49">
        <v>2</v>
      </c>
      <c r="AI49">
        <v>420745792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>
      <c r="A50">
        <f>ROW(Source!A36)</f>
        <v>36</v>
      </c>
      <c r="B50">
        <v>420745793</v>
      </c>
      <c r="C50">
        <v>416929011</v>
      </c>
      <c r="D50">
        <v>405914011</v>
      </c>
      <c r="E50">
        <v>1</v>
      </c>
      <c r="F50">
        <v>1</v>
      </c>
      <c r="G50">
        <v>1080</v>
      </c>
      <c r="H50">
        <v>3</v>
      </c>
      <c r="I50" t="s">
        <v>318</v>
      </c>
      <c r="J50" t="s">
        <v>319</v>
      </c>
      <c r="K50" t="s">
        <v>320</v>
      </c>
      <c r="L50">
        <v>1303</v>
      </c>
      <c r="N50">
        <v>1003</v>
      </c>
      <c r="O50" t="s">
        <v>314</v>
      </c>
      <c r="P50" t="s">
        <v>314</v>
      </c>
      <c r="Q50">
        <v>1000</v>
      </c>
      <c r="X50">
        <v>0.0030000000000000001</v>
      </c>
      <c r="Y50">
        <v>1529.6099999999999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53</v>
      </c>
      <c r="AG50">
        <v>0.0030000000000000001</v>
      </c>
      <c r="AH50">
        <v>2</v>
      </c>
      <c r="AI50">
        <v>420745793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>
      <c r="A51">
        <f>ROW(Source!A36)</f>
        <v>36</v>
      </c>
      <c r="B51">
        <v>420745794</v>
      </c>
      <c r="C51">
        <v>416929011</v>
      </c>
      <c r="D51">
        <v>405880531</v>
      </c>
      <c r="E51">
        <v>1080</v>
      </c>
      <c r="F51">
        <v>1</v>
      </c>
      <c r="G51">
        <v>1080</v>
      </c>
      <c r="H51">
        <v>3</v>
      </c>
      <c r="I51" t="s">
        <v>111</v>
      </c>
      <c r="J51" t="s">
        <v>53</v>
      </c>
      <c r="K51" t="s">
        <v>112</v>
      </c>
      <c r="L51">
        <v>1327</v>
      </c>
      <c r="N51">
        <v>1005</v>
      </c>
      <c r="O51" t="s">
        <v>113</v>
      </c>
      <c r="P51" t="s">
        <v>113</v>
      </c>
      <c r="Q51">
        <v>1</v>
      </c>
      <c r="X51">
        <v>0.13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53</v>
      </c>
      <c r="AG51">
        <v>0.13</v>
      </c>
      <c r="AH51">
        <v>2</v>
      </c>
      <c r="AI51">
        <v>420745794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>
      <c r="A52">
        <f>ROW(Source!A39)</f>
        <v>39</v>
      </c>
      <c r="B52">
        <v>416954004</v>
      </c>
      <c r="C52">
        <v>416929114</v>
      </c>
      <c r="D52">
        <v>405844724</v>
      </c>
      <c r="E52">
        <v>1080</v>
      </c>
      <c r="F52">
        <v>1</v>
      </c>
      <c r="G52">
        <v>1080</v>
      </c>
      <c r="H52">
        <v>1</v>
      </c>
      <c r="I52" t="s">
        <v>273</v>
      </c>
      <c r="J52" t="s">
        <v>53</v>
      </c>
      <c r="K52" t="s">
        <v>274</v>
      </c>
      <c r="L52">
        <v>1191</v>
      </c>
      <c r="N52">
        <v>1013</v>
      </c>
      <c r="O52" t="s">
        <v>19</v>
      </c>
      <c r="P52" t="s">
        <v>19</v>
      </c>
      <c r="Q52">
        <v>1</v>
      </c>
      <c r="X52">
        <v>6.6100000000000003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53</v>
      </c>
      <c r="AG52">
        <v>6.6100000000000003</v>
      </c>
      <c r="AH52">
        <v>2</v>
      </c>
      <c r="AI52">
        <v>416954004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>
      <c r="A53">
        <f>ROW(Source!A39)</f>
        <v>39</v>
      </c>
      <c r="B53">
        <v>416954005</v>
      </c>
      <c r="C53">
        <v>416929114</v>
      </c>
      <c r="D53">
        <v>405838534</v>
      </c>
      <c r="E53">
        <v>1080</v>
      </c>
      <c r="F53">
        <v>1</v>
      </c>
      <c r="G53">
        <v>1080</v>
      </c>
      <c r="H53">
        <v>3</v>
      </c>
      <c r="I53" t="s">
        <v>321</v>
      </c>
      <c r="J53" t="s">
        <v>53</v>
      </c>
      <c r="K53" t="s">
        <v>322</v>
      </c>
      <c r="L53">
        <v>1296</v>
      </c>
      <c r="N53">
        <v>1002</v>
      </c>
      <c r="O53" t="s">
        <v>108</v>
      </c>
      <c r="P53" t="s">
        <v>108</v>
      </c>
      <c r="Q53">
        <v>1</v>
      </c>
      <c r="X53">
        <v>0.14999999999999999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53</v>
      </c>
      <c r="AG53">
        <v>0.14999999999999999</v>
      </c>
      <c r="AH53">
        <v>3</v>
      </c>
      <c r="AI53">
        <v>-1</v>
      </c>
      <c r="AJ53" t="s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>
      <c r="A54">
        <f>ROW(Source!A39)</f>
        <v>39</v>
      </c>
      <c r="B54">
        <v>416954006</v>
      </c>
      <c r="C54">
        <v>416929114</v>
      </c>
      <c r="D54">
        <v>405884445</v>
      </c>
      <c r="E54">
        <v>1</v>
      </c>
      <c r="F54">
        <v>1</v>
      </c>
      <c r="G54">
        <v>1080</v>
      </c>
      <c r="H54">
        <v>3</v>
      </c>
      <c r="I54" t="s">
        <v>275</v>
      </c>
      <c r="J54" t="s">
        <v>276</v>
      </c>
      <c r="K54" t="s">
        <v>277</v>
      </c>
      <c r="L54">
        <v>1346</v>
      </c>
      <c r="N54">
        <v>1009</v>
      </c>
      <c r="O54" t="s">
        <v>278</v>
      </c>
      <c r="P54" t="s">
        <v>278</v>
      </c>
      <c r="Q54">
        <v>1</v>
      </c>
      <c r="X54">
        <v>1.26</v>
      </c>
      <c r="Y54">
        <v>1.6100000000000001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53</v>
      </c>
      <c r="AG54">
        <v>1.26</v>
      </c>
      <c r="AH54">
        <v>2</v>
      </c>
      <c r="AI54">
        <v>416954006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>
      <c r="A55">
        <f>ROW(Source!A39)</f>
        <v>39</v>
      </c>
      <c r="B55">
        <v>416954007</v>
      </c>
      <c r="C55">
        <v>416929114</v>
      </c>
      <c r="D55">
        <v>405885657</v>
      </c>
      <c r="E55">
        <v>1</v>
      </c>
      <c r="F55">
        <v>1</v>
      </c>
      <c r="G55">
        <v>1080</v>
      </c>
      <c r="H55">
        <v>3</v>
      </c>
      <c r="I55" t="s">
        <v>279</v>
      </c>
      <c r="J55" t="s">
        <v>280</v>
      </c>
      <c r="K55" t="s">
        <v>281</v>
      </c>
      <c r="L55">
        <v>1296</v>
      </c>
      <c r="N55">
        <v>1002</v>
      </c>
      <c r="O55" t="s">
        <v>108</v>
      </c>
      <c r="P55" t="s">
        <v>108</v>
      </c>
      <c r="Q55">
        <v>1</v>
      </c>
      <c r="X55">
        <v>5.25</v>
      </c>
      <c r="Y55">
        <v>40.530000000000001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53</v>
      </c>
      <c r="AG55">
        <v>5.25</v>
      </c>
      <c r="AH55">
        <v>2</v>
      </c>
      <c r="AI55">
        <v>416954007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>
      <c r="A56">
        <f>ROW(Source!A39)</f>
        <v>39</v>
      </c>
      <c r="B56">
        <v>416954008</v>
      </c>
      <c r="C56">
        <v>416929114</v>
      </c>
      <c r="D56">
        <v>405885658</v>
      </c>
      <c r="E56">
        <v>1</v>
      </c>
      <c r="F56">
        <v>1</v>
      </c>
      <c r="G56">
        <v>1080</v>
      </c>
      <c r="H56">
        <v>3</v>
      </c>
      <c r="I56" t="s">
        <v>282</v>
      </c>
      <c r="J56" t="s">
        <v>283</v>
      </c>
      <c r="K56" t="s">
        <v>284</v>
      </c>
      <c r="L56">
        <v>1346</v>
      </c>
      <c r="N56">
        <v>1009</v>
      </c>
      <c r="O56" t="s">
        <v>278</v>
      </c>
      <c r="P56" t="s">
        <v>278</v>
      </c>
      <c r="Q56">
        <v>1</v>
      </c>
      <c r="X56">
        <v>0.48999999999999999</v>
      </c>
      <c r="Y56">
        <v>76.599999999999994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53</v>
      </c>
      <c r="AG56">
        <v>0.48999999999999999</v>
      </c>
      <c r="AH56">
        <v>2</v>
      </c>
      <c r="AI56">
        <v>416954008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>
      <c r="A57">
        <f>ROW(Source!A39)</f>
        <v>39</v>
      </c>
      <c r="B57">
        <v>416954009</v>
      </c>
      <c r="C57">
        <v>416929114</v>
      </c>
      <c r="D57">
        <v>405884611</v>
      </c>
      <c r="E57">
        <v>1</v>
      </c>
      <c r="F57">
        <v>1</v>
      </c>
      <c r="G57">
        <v>1080</v>
      </c>
      <c r="H57">
        <v>3</v>
      </c>
      <c r="I57" t="s">
        <v>285</v>
      </c>
      <c r="J57" t="s">
        <v>286</v>
      </c>
      <c r="K57" t="s">
        <v>287</v>
      </c>
      <c r="L57">
        <v>1346</v>
      </c>
      <c r="N57">
        <v>1009</v>
      </c>
      <c r="O57" t="s">
        <v>278</v>
      </c>
      <c r="P57" t="s">
        <v>278</v>
      </c>
      <c r="Q57">
        <v>1</v>
      </c>
      <c r="X57">
        <v>0.050000000000000003</v>
      </c>
      <c r="Y57">
        <v>16.690000000000001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53</v>
      </c>
      <c r="AG57">
        <v>0.050000000000000003</v>
      </c>
      <c r="AH57">
        <v>2</v>
      </c>
      <c r="AI57">
        <v>416954009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>
      <c r="A58">
        <f>ROW(Source!A39)</f>
        <v>39</v>
      </c>
      <c r="B58">
        <v>416954010</v>
      </c>
      <c r="C58">
        <v>416929114</v>
      </c>
      <c r="D58">
        <v>405884625</v>
      </c>
      <c r="E58">
        <v>1</v>
      </c>
      <c r="F58">
        <v>1</v>
      </c>
      <c r="G58">
        <v>1080</v>
      </c>
      <c r="H58">
        <v>3</v>
      </c>
      <c r="I58" t="s">
        <v>288</v>
      </c>
      <c r="J58" t="s">
        <v>289</v>
      </c>
      <c r="K58" t="s">
        <v>290</v>
      </c>
      <c r="L58">
        <v>1348</v>
      </c>
      <c r="N58">
        <v>1009</v>
      </c>
      <c r="O58" t="s">
        <v>291</v>
      </c>
      <c r="P58" t="s">
        <v>291</v>
      </c>
      <c r="Q58">
        <v>1000</v>
      </c>
      <c r="X58">
        <v>0.00125</v>
      </c>
      <c r="Y58">
        <v>7350.0799999999999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53</v>
      </c>
      <c r="AG58">
        <v>0.00125</v>
      </c>
      <c r="AH58">
        <v>2</v>
      </c>
      <c r="AI58">
        <v>416954010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>
      <c r="A59">
        <f>ROW(Source!A39)</f>
        <v>39</v>
      </c>
      <c r="B59">
        <v>416954011</v>
      </c>
      <c r="C59">
        <v>416929114</v>
      </c>
      <c r="D59">
        <v>405884716</v>
      </c>
      <c r="E59">
        <v>1</v>
      </c>
      <c r="F59">
        <v>1</v>
      </c>
      <c r="G59">
        <v>1080</v>
      </c>
      <c r="H59">
        <v>3</v>
      </c>
      <c r="I59" t="s">
        <v>292</v>
      </c>
      <c r="J59" t="s">
        <v>293</v>
      </c>
      <c r="K59" t="s">
        <v>294</v>
      </c>
      <c r="L59">
        <v>1348</v>
      </c>
      <c r="N59">
        <v>1009</v>
      </c>
      <c r="O59" t="s">
        <v>291</v>
      </c>
      <c r="P59" t="s">
        <v>291</v>
      </c>
      <c r="Q59">
        <v>1000</v>
      </c>
      <c r="X59">
        <v>0.00020000000000000001</v>
      </c>
      <c r="Y59">
        <v>55632.43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53</v>
      </c>
      <c r="AG59">
        <v>0.00020000000000000001</v>
      </c>
      <c r="AH59">
        <v>2</v>
      </c>
      <c r="AI59">
        <v>416954011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>
      <c r="A60">
        <f>ROW(Source!A39)</f>
        <v>39</v>
      </c>
      <c r="B60">
        <v>416954012</v>
      </c>
      <c r="C60">
        <v>416929114</v>
      </c>
      <c r="D60">
        <v>405884744</v>
      </c>
      <c r="E60">
        <v>1</v>
      </c>
      <c r="F60">
        <v>1</v>
      </c>
      <c r="G60">
        <v>1080</v>
      </c>
      <c r="H60">
        <v>3</v>
      </c>
      <c r="I60" t="s">
        <v>295</v>
      </c>
      <c r="J60" t="s">
        <v>296</v>
      </c>
      <c r="K60" t="s">
        <v>297</v>
      </c>
      <c r="L60">
        <v>1346</v>
      </c>
      <c r="N60">
        <v>1009</v>
      </c>
      <c r="O60" t="s">
        <v>278</v>
      </c>
      <c r="P60" t="s">
        <v>278</v>
      </c>
      <c r="Q60">
        <v>1</v>
      </c>
      <c r="X60">
        <v>0.090319999999999998</v>
      </c>
      <c r="Y60">
        <v>50.409999999999997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53</v>
      </c>
      <c r="AG60">
        <v>0.090319999999999998</v>
      </c>
      <c r="AH60">
        <v>2</v>
      </c>
      <c r="AI60">
        <v>416954012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>
      <c r="A61">
        <f>ROW(Source!A39)</f>
        <v>39</v>
      </c>
      <c r="B61">
        <v>416954013</v>
      </c>
      <c r="C61">
        <v>416929114</v>
      </c>
      <c r="D61">
        <v>405884888</v>
      </c>
      <c r="E61">
        <v>1</v>
      </c>
      <c r="F61">
        <v>1</v>
      </c>
      <c r="G61">
        <v>1080</v>
      </c>
      <c r="H61">
        <v>3</v>
      </c>
      <c r="I61" t="s">
        <v>298</v>
      </c>
      <c r="J61" t="s">
        <v>299</v>
      </c>
      <c r="K61" t="s">
        <v>300</v>
      </c>
      <c r="L61">
        <v>1346</v>
      </c>
      <c r="N61">
        <v>1009</v>
      </c>
      <c r="O61" t="s">
        <v>278</v>
      </c>
      <c r="P61" t="s">
        <v>278</v>
      </c>
      <c r="Q61">
        <v>1</v>
      </c>
      <c r="X61">
        <v>0.29999999999999999</v>
      </c>
      <c r="Y61">
        <v>20.190000000000001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53</v>
      </c>
      <c r="AG61">
        <v>0.29999999999999999</v>
      </c>
      <c r="AH61">
        <v>2</v>
      </c>
      <c r="AI61">
        <v>416954013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>
      <c r="A62">
        <f>ROW(Source!A39)</f>
        <v>39</v>
      </c>
      <c r="B62">
        <v>416954014</v>
      </c>
      <c r="C62">
        <v>416929114</v>
      </c>
      <c r="D62">
        <v>405884921</v>
      </c>
      <c r="E62">
        <v>1</v>
      </c>
      <c r="F62">
        <v>1</v>
      </c>
      <c r="G62">
        <v>1080</v>
      </c>
      <c r="H62">
        <v>3</v>
      </c>
      <c r="I62" t="s">
        <v>301</v>
      </c>
      <c r="J62" t="s">
        <v>302</v>
      </c>
      <c r="K62" t="s">
        <v>303</v>
      </c>
      <c r="L62">
        <v>1327</v>
      </c>
      <c r="N62">
        <v>1005</v>
      </c>
      <c r="O62" t="s">
        <v>113</v>
      </c>
      <c r="P62" t="s">
        <v>113</v>
      </c>
      <c r="Q62">
        <v>1</v>
      </c>
      <c r="X62">
        <v>0.35999999999999999</v>
      </c>
      <c r="Y62">
        <v>51.450000000000003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53</v>
      </c>
      <c r="AG62">
        <v>0.35999999999999999</v>
      </c>
      <c r="AH62">
        <v>2</v>
      </c>
      <c r="AI62">
        <v>416954014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>
      <c r="A63">
        <f>ROW(Source!A39)</f>
        <v>39</v>
      </c>
      <c r="B63">
        <v>416954015</v>
      </c>
      <c r="C63">
        <v>416929114</v>
      </c>
      <c r="D63">
        <v>405885004</v>
      </c>
      <c r="E63">
        <v>1</v>
      </c>
      <c r="F63">
        <v>1</v>
      </c>
      <c r="G63">
        <v>1080</v>
      </c>
      <c r="H63">
        <v>3</v>
      </c>
      <c r="I63" t="s">
        <v>304</v>
      </c>
      <c r="J63" t="s">
        <v>305</v>
      </c>
      <c r="K63" t="s">
        <v>306</v>
      </c>
      <c r="L63">
        <v>1348</v>
      </c>
      <c r="N63">
        <v>1009</v>
      </c>
      <c r="O63" t="s">
        <v>291</v>
      </c>
      <c r="P63" t="s">
        <v>291</v>
      </c>
      <c r="Q63">
        <v>1000</v>
      </c>
      <c r="X63">
        <v>1.0000000000000001e-05</v>
      </c>
      <c r="Y63">
        <v>60960.43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53</v>
      </c>
      <c r="AG63">
        <v>1.0000000000000001e-05</v>
      </c>
      <c r="AH63">
        <v>2</v>
      </c>
      <c r="AI63">
        <v>416954015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>
      <c r="A64">
        <f>ROW(Source!A39)</f>
        <v>39</v>
      </c>
      <c r="B64">
        <v>416954016</v>
      </c>
      <c r="C64">
        <v>416929114</v>
      </c>
      <c r="D64">
        <v>405898225</v>
      </c>
      <c r="E64">
        <v>1</v>
      </c>
      <c r="F64">
        <v>1</v>
      </c>
      <c r="G64">
        <v>1080</v>
      </c>
      <c r="H64">
        <v>3</v>
      </c>
      <c r="I64" t="s">
        <v>307</v>
      </c>
      <c r="J64" t="s">
        <v>308</v>
      </c>
      <c r="K64" t="s">
        <v>309</v>
      </c>
      <c r="L64">
        <v>1301</v>
      </c>
      <c r="N64">
        <v>1003</v>
      </c>
      <c r="O64" t="s">
        <v>310</v>
      </c>
      <c r="P64" t="s">
        <v>310</v>
      </c>
      <c r="Q64">
        <v>1</v>
      </c>
      <c r="X64">
        <v>1.3</v>
      </c>
      <c r="Y64">
        <v>9.1600000000000001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53</v>
      </c>
      <c r="AG64">
        <v>1.3</v>
      </c>
      <c r="AH64">
        <v>2</v>
      </c>
      <c r="AI64">
        <v>416954016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>
      <c r="A65">
        <f>ROW(Source!A39)</f>
        <v>39</v>
      </c>
      <c r="B65">
        <v>416954017</v>
      </c>
      <c r="C65">
        <v>416929114</v>
      </c>
      <c r="D65">
        <v>405914005</v>
      </c>
      <c r="E65">
        <v>1</v>
      </c>
      <c r="F65">
        <v>1</v>
      </c>
      <c r="G65">
        <v>1080</v>
      </c>
      <c r="H65">
        <v>3</v>
      </c>
      <c r="I65" t="s">
        <v>311</v>
      </c>
      <c r="J65" t="s">
        <v>312</v>
      </c>
      <c r="K65" t="s">
        <v>313</v>
      </c>
      <c r="L65">
        <v>1303</v>
      </c>
      <c r="N65">
        <v>1003</v>
      </c>
      <c r="O65" t="s">
        <v>314</v>
      </c>
      <c r="P65" t="s">
        <v>314</v>
      </c>
      <c r="Q65">
        <v>1000</v>
      </c>
      <c r="X65">
        <v>0.0050000000000000001</v>
      </c>
      <c r="Y65">
        <v>531.59000000000003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53</v>
      </c>
      <c r="AG65">
        <v>0.0050000000000000001</v>
      </c>
      <c r="AH65">
        <v>2</v>
      </c>
      <c r="AI65">
        <v>416954017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>
      <c r="A66">
        <f>ROW(Source!A39)</f>
        <v>39</v>
      </c>
      <c r="B66">
        <v>416954018</v>
      </c>
      <c r="C66">
        <v>416929114</v>
      </c>
      <c r="D66">
        <v>405914009</v>
      </c>
      <c r="E66">
        <v>1</v>
      </c>
      <c r="F66">
        <v>1</v>
      </c>
      <c r="G66">
        <v>1080</v>
      </c>
      <c r="H66">
        <v>3</v>
      </c>
      <c r="I66" t="s">
        <v>315</v>
      </c>
      <c r="J66" t="s">
        <v>316</v>
      </c>
      <c r="K66" t="s">
        <v>317</v>
      </c>
      <c r="L66">
        <v>1303</v>
      </c>
      <c r="N66">
        <v>1003</v>
      </c>
      <c r="O66" t="s">
        <v>314</v>
      </c>
      <c r="P66" t="s">
        <v>314</v>
      </c>
      <c r="Q66">
        <v>1000</v>
      </c>
      <c r="X66">
        <v>0.0040000000000000001</v>
      </c>
      <c r="Y66">
        <v>764.67999999999995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53</v>
      </c>
      <c r="AG66">
        <v>0.0040000000000000001</v>
      </c>
      <c r="AH66">
        <v>2</v>
      </c>
      <c r="AI66">
        <v>416954018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>
      <c r="A67">
        <f>ROW(Source!A39)</f>
        <v>39</v>
      </c>
      <c r="B67">
        <v>416954019</v>
      </c>
      <c r="C67">
        <v>416929114</v>
      </c>
      <c r="D67">
        <v>405914011</v>
      </c>
      <c r="E67">
        <v>1</v>
      </c>
      <c r="F67">
        <v>1</v>
      </c>
      <c r="G67">
        <v>1080</v>
      </c>
      <c r="H67">
        <v>3</v>
      </c>
      <c r="I67" t="s">
        <v>318</v>
      </c>
      <c r="J67" t="s">
        <v>319</v>
      </c>
      <c r="K67" t="s">
        <v>320</v>
      </c>
      <c r="L67">
        <v>1303</v>
      </c>
      <c r="N67">
        <v>1003</v>
      </c>
      <c r="O67" t="s">
        <v>314</v>
      </c>
      <c r="P67" t="s">
        <v>314</v>
      </c>
      <c r="Q67">
        <v>1000</v>
      </c>
      <c r="X67">
        <v>0.0030000000000000001</v>
      </c>
      <c r="Y67">
        <v>1529.6099999999999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53</v>
      </c>
      <c r="AG67">
        <v>0.0030000000000000001</v>
      </c>
      <c r="AH67">
        <v>2</v>
      </c>
      <c r="AI67">
        <v>416954019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>
      <c r="A68">
        <f>ROW(Source!A39)</f>
        <v>39</v>
      </c>
      <c r="B68">
        <v>416954020</v>
      </c>
      <c r="C68">
        <v>416929114</v>
      </c>
      <c r="D68">
        <v>405880531</v>
      </c>
      <c r="E68">
        <v>1080</v>
      </c>
      <c r="F68">
        <v>1</v>
      </c>
      <c r="G68">
        <v>1080</v>
      </c>
      <c r="H68">
        <v>3</v>
      </c>
      <c r="I68" t="s">
        <v>111</v>
      </c>
      <c r="J68" t="s">
        <v>53</v>
      </c>
      <c r="K68" t="s">
        <v>112</v>
      </c>
      <c r="L68">
        <v>1327</v>
      </c>
      <c r="N68">
        <v>1005</v>
      </c>
      <c r="O68" t="s">
        <v>113</v>
      </c>
      <c r="P68" t="s">
        <v>113</v>
      </c>
      <c r="Q68">
        <v>1</v>
      </c>
      <c r="X68">
        <v>0.13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53</v>
      </c>
      <c r="AG68">
        <v>0.13</v>
      </c>
      <c r="AH68">
        <v>2</v>
      </c>
      <c r="AI68">
        <v>416954020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>
      <c r="A69">
        <f>ROW(Source!A163)</f>
        <v>163</v>
      </c>
      <c r="B69">
        <v>416954023</v>
      </c>
      <c r="C69">
        <v>416929229</v>
      </c>
      <c r="D69">
        <v>405844724</v>
      </c>
      <c r="E69">
        <v>1080</v>
      </c>
      <c r="F69">
        <v>1</v>
      </c>
      <c r="G69">
        <v>1080</v>
      </c>
      <c r="H69">
        <v>1</v>
      </c>
      <c r="I69" t="s">
        <v>273</v>
      </c>
      <c r="J69" t="s">
        <v>53</v>
      </c>
      <c r="K69" t="s">
        <v>274</v>
      </c>
      <c r="L69">
        <v>1191</v>
      </c>
      <c r="N69">
        <v>1013</v>
      </c>
      <c r="O69" t="s">
        <v>19</v>
      </c>
      <c r="P69" t="s">
        <v>19</v>
      </c>
      <c r="Q69">
        <v>1</v>
      </c>
      <c r="X69">
        <v>0.40000000000000002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211</v>
      </c>
      <c r="AG69">
        <v>4.8000000000000007</v>
      </c>
      <c r="AH69">
        <v>2</v>
      </c>
      <c r="AI69">
        <v>416954023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>
      <c r="A70">
        <f>ROW(Source!A163)</f>
        <v>163</v>
      </c>
      <c r="B70">
        <v>416954024</v>
      </c>
      <c r="C70">
        <v>416929229</v>
      </c>
      <c r="D70">
        <v>405884445</v>
      </c>
      <c r="E70">
        <v>1</v>
      </c>
      <c r="F70">
        <v>1</v>
      </c>
      <c r="G70">
        <v>1080</v>
      </c>
      <c r="H70">
        <v>3</v>
      </c>
      <c r="I70" t="s">
        <v>275</v>
      </c>
      <c r="J70" t="s">
        <v>276</v>
      </c>
      <c r="K70" t="s">
        <v>277</v>
      </c>
      <c r="L70">
        <v>1346</v>
      </c>
      <c r="N70">
        <v>1009</v>
      </c>
      <c r="O70" t="s">
        <v>278</v>
      </c>
      <c r="P70" t="s">
        <v>278</v>
      </c>
      <c r="Q70">
        <v>1</v>
      </c>
      <c r="X70">
        <v>0.0053600000000000002</v>
      </c>
      <c r="Y70">
        <v>1.6100000000000001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211</v>
      </c>
      <c r="AG70">
        <v>0.064320000000000002</v>
      </c>
      <c r="AH70">
        <v>2</v>
      </c>
      <c r="AI70">
        <v>416954024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>
      <c r="A71">
        <f>ROW(Source!A163)</f>
        <v>163</v>
      </c>
      <c r="B71">
        <v>416954025</v>
      </c>
      <c r="C71">
        <v>416929229</v>
      </c>
      <c r="D71">
        <v>405884625</v>
      </c>
      <c r="E71">
        <v>1</v>
      </c>
      <c r="F71">
        <v>1</v>
      </c>
      <c r="G71">
        <v>1080</v>
      </c>
      <c r="H71">
        <v>3</v>
      </c>
      <c r="I71" t="s">
        <v>288</v>
      </c>
      <c r="J71" t="s">
        <v>289</v>
      </c>
      <c r="K71" t="s">
        <v>290</v>
      </c>
      <c r="L71">
        <v>1348</v>
      </c>
      <c r="N71">
        <v>1009</v>
      </c>
      <c r="O71" t="s">
        <v>291</v>
      </c>
      <c r="P71" t="s">
        <v>291</v>
      </c>
      <c r="Q71">
        <v>1000</v>
      </c>
      <c r="X71">
        <v>1.0000000000000001e-05</v>
      </c>
      <c r="Y71">
        <v>7350.0799999999999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211</v>
      </c>
      <c r="AG71">
        <v>0.00012000000000000002</v>
      </c>
      <c r="AH71">
        <v>2</v>
      </c>
      <c r="AI71">
        <v>416954025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>
      <c r="A72">
        <f>ROW(Source!A164)</f>
        <v>164</v>
      </c>
      <c r="B72">
        <v>416954026</v>
      </c>
      <c r="C72">
        <v>416929234</v>
      </c>
      <c r="D72">
        <v>405844724</v>
      </c>
      <c r="E72">
        <v>1080</v>
      </c>
      <c r="F72">
        <v>1</v>
      </c>
      <c r="G72">
        <v>1080</v>
      </c>
      <c r="H72">
        <v>1</v>
      </c>
      <c r="I72" t="s">
        <v>273</v>
      </c>
      <c r="J72" t="s">
        <v>53</v>
      </c>
      <c r="K72" t="s">
        <v>274</v>
      </c>
      <c r="L72">
        <v>1191</v>
      </c>
      <c r="N72">
        <v>1013</v>
      </c>
      <c r="O72" t="s">
        <v>19</v>
      </c>
      <c r="P72" t="s">
        <v>19</v>
      </c>
      <c r="Q72">
        <v>1</v>
      </c>
      <c r="X72">
        <v>0.40000000000000002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211</v>
      </c>
      <c r="AG72">
        <v>4.8000000000000007</v>
      </c>
      <c r="AH72">
        <v>2</v>
      </c>
      <c r="AI72">
        <v>416954026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>
      <c r="A73">
        <f>ROW(Source!A164)</f>
        <v>164</v>
      </c>
      <c r="B73">
        <v>416954027</v>
      </c>
      <c r="C73">
        <v>416929234</v>
      </c>
      <c r="D73">
        <v>405884445</v>
      </c>
      <c r="E73">
        <v>1</v>
      </c>
      <c r="F73">
        <v>1</v>
      </c>
      <c r="G73">
        <v>1080</v>
      </c>
      <c r="H73">
        <v>3</v>
      </c>
      <c r="I73" t="s">
        <v>275</v>
      </c>
      <c r="J73" t="s">
        <v>276</v>
      </c>
      <c r="K73" t="s">
        <v>277</v>
      </c>
      <c r="L73">
        <v>1346</v>
      </c>
      <c r="N73">
        <v>1009</v>
      </c>
      <c r="O73" t="s">
        <v>278</v>
      </c>
      <c r="P73" t="s">
        <v>278</v>
      </c>
      <c r="Q73">
        <v>1</v>
      </c>
      <c r="X73">
        <v>0.0053600000000000002</v>
      </c>
      <c r="Y73">
        <v>1.6100000000000001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211</v>
      </c>
      <c r="AG73">
        <v>0.064320000000000002</v>
      </c>
      <c r="AH73">
        <v>2</v>
      </c>
      <c r="AI73">
        <v>416954027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>
      <c r="A74">
        <f>ROW(Source!A164)</f>
        <v>164</v>
      </c>
      <c r="B74">
        <v>416954028</v>
      </c>
      <c r="C74">
        <v>416929234</v>
      </c>
      <c r="D74">
        <v>405884625</v>
      </c>
      <c r="E74">
        <v>1</v>
      </c>
      <c r="F74">
        <v>1</v>
      </c>
      <c r="G74">
        <v>1080</v>
      </c>
      <c r="H74">
        <v>3</v>
      </c>
      <c r="I74" t="s">
        <v>288</v>
      </c>
      <c r="J74" t="s">
        <v>289</v>
      </c>
      <c r="K74" t="s">
        <v>290</v>
      </c>
      <c r="L74">
        <v>1348</v>
      </c>
      <c r="N74">
        <v>1009</v>
      </c>
      <c r="O74" t="s">
        <v>291</v>
      </c>
      <c r="P74" t="s">
        <v>291</v>
      </c>
      <c r="Q74">
        <v>1000</v>
      </c>
      <c r="X74">
        <v>1.0000000000000001e-05</v>
      </c>
      <c r="Y74">
        <v>7350.0799999999999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211</v>
      </c>
      <c r="AG74">
        <v>0.00012000000000000002</v>
      </c>
      <c r="AH74">
        <v>2</v>
      </c>
      <c r="AI74">
        <v>416954028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>
      <c r="A75">
        <f>ROW(Source!A165)</f>
        <v>165</v>
      </c>
      <c r="B75">
        <v>416954045</v>
      </c>
      <c r="C75">
        <v>416929239</v>
      </c>
      <c r="D75">
        <v>405844724</v>
      </c>
      <c r="E75">
        <v>1080</v>
      </c>
      <c r="F75">
        <v>1</v>
      </c>
      <c r="G75">
        <v>1080</v>
      </c>
      <c r="H75">
        <v>1</v>
      </c>
      <c r="I75" t="s">
        <v>273</v>
      </c>
      <c r="J75" t="s">
        <v>53</v>
      </c>
      <c r="K75" t="s">
        <v>274</v>
      </c>
      <c r="L75">
        <v>1191</v>
      </c>
      <c r="N75">
        <v>1013</v>
      </c>
      <c r="O75" t="s">
        <v>19</v>
      </c>
      <c r="P75" t="s">
        <v>19</v>
      </c>
      <c r="Q75">
        <v>1</v>
      </c>
      <c r="X75">
        <v>0.64000000000000001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211</v>
      </c>
      <c r="AG75">
        <v>7.6799999999999997</v>
      </c>
      <c r="AH75">
        <v>2</v>
      </c>
      <c r="AI75">
        <v>416954045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>
      <c r="A76">
        <f>ROW(Source!A165)</f>
        <v>165</v>
      </c>
      <c r="B76">
        <v>416954046</v>
      </c>
      <c r="C76">
        <v>416929239</v>
      </c>
      <c r="D76">
        <v>405884445</v>
      </c>
      <c r="E76">
        <v>1</v>
      </c>
      <c r="F76">
        <v>1</v>
      </c>
      <c r="G76">
        <v>1080</v>
      </c>
      <c r="H76">
        <v>3</v>
      </c>
      <c r="I76" t="s">
        <v>275</v>
      </c>
      <c r="J76" t="s">
        <v>276</v>
      </c>
      <c r="K76" t="s">
        <v>277</v>
      </c>
      <c r="L76">
        <v>1346</v>
      </c>
      <c r="N76">
        <v>1009</v>
      </c>
      <c r="O76" t="s">
        <v>278</v>
      </c>
      <c r="P76" t="s">
        <v>278</v>
      </c>
      <c r="Q76">
        <v>1</v>
      </c>
      <c r="X76">
        <v>0.0053600000000000002</v>
      </c>
      <c r="Y76">
        <v>1.6100000000000001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211</v>
      </c>
      <c r="AG76">
        <v>0.064320000000000002</v>
      </c>
      <c r="AH76">
        <v>2</v>
      </c>
      <c r="AI76">
        <v>416954046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>
      <c r="A77">
        <f>ROW(Source!A165)</f>
        <v>165</v>
      </c>
      <c r="B77">
        <v>416954047</v>
      </c>
      <c r="C77">
        <v>416929239</v>
      </c>
      <c r="D77">
        <v>405884625</v>
      </c>
      <c r="E77">
        <v>1</v>
      </c>
      <c r="F77">
        <v>1</v>
      </c>
      <c r="G77">
        <v>1080</v>
      </c>
      <c r="H77">
        <v>3</v>
      </c>
      <c r="I77" t="s">
        <v>288</v>
      </c>
      <c r="J77" t="s">
        <v>289</v>
      </c>
      <c r="K77" t="s">
        <v>290</v>
      </c>
      <c r="L77">
        <v>1348</v>
      </c>
      <c r="N77">
        <v>1009</v>
      </c>
      <c r="O77" t="s">
        <v>291</v>
      </c>
      <c r="P77" t="s">
        <v>291</v>
      </c>
      <c r="Q77">
        <v>1000</v>
      </c>
      <c r="X77">
        <v>3.0000000000000001e-06</v>
      </c>
      <c r="Y77">
        <v>7350.0799999999999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211</v>
      </c>
      <c r="AG77">
        <v>3.6000000000000001e-05</v>
      </c>
      <c r="AH77">
        <v>2</v>
      </c>
      <c r="AI77">
        <v>416954047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/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zoomScale="100" workbookViewId="0">
      <selection activeCell="A1" activeCellId="0" sqref="A1"/>
    </sheetView>
  </sheetViews>
  <sheetFormatPr defaultColWidth="9.140625" defaultRowHeight="12.75"/>
  <cols>
    <col customWidth="1" min="1" max="256" width="9.140625"/>
  </cols>
  <sheetData>
    <row r="1">
      <c r="A1">
        <v>0</v>
      </c>
      <c r="B1" t="s">
        <v>76</v>
      </c>
      <c r="D1" t="s">
        <v>77</v>
      </c>
      <c r="F1">
        <v>0</v>
      </c>
      <c r="G1">
        <v>0</v>
      </c>
      <c r="H1">
        <v>0</v>
      </c>
      <c r="I1" t="s">
        <v>78</v>
      </c>
      <c r="J1" t="s">
        <v>53</v>
      </c>
      <c r="K1">
        <v>1</v>
      </c>
      <c r="L1">
        <v>18246</v>
      </c>
      <c r="M1">
        <v>99026274</v>
      </c>
      <c r="N1">
        <v>12</v>
      </c>
      <c r="O1">
        <v>0</v>
      </c>
      <c r="P1">
        <v>0</v>
      </c>
      <c r="Q1">
        <v>3</v>
      </c>
    </row>
    <row r="12">
      <c r="F12" t="str">
        <f>Source!F12</f>
        <v>2026</v>
      </c>
      <c r="G12" t="str">
        <f>Source!G12</f>
        <v xml:space="preserve">083-0021963 Тех.обслуживание лифтов 2027г</v>
      </c>
      <c r="AB12" t="s">
        <v>53</v>
      </c>
      <c r="AC12" t="s">
        <v>53</v>
      </c>
      <c r="AD12" t="s">
        <v>53</v>
      </c>
      <c r="AE12" t="s">
        <v>53</v>
      </c>
      <c r="AF12" t="s">
        <v>53</v>
      </c>
      <c r="AG12" t="s">
        <v>53</v>
      </c>
      <c r="AH12" t="s">
        <v>53</v>
      </c>
      <c r="AI12" t="s">
        <v>53</v>
      </c>
      <c r="AJ12">
        <v>0</v>
      </c>
      <c r="AK12" t="s">
        <v>53</v>
      </c>
      <c r="AL12" t="s">
        <v>53</v>
      </c>
      <c r="AM12" t="s">
        <v>53</v>
      </c>
      <c r="CY12">
        <v>0</v>
      </c>
    </row>
  </sheetData>
  <printOptions headings="0" gridLines="1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dudareva_av</cp:lastModifiedBy>
  <cp:revision>2</cp:revision>
  <dcterms:created xsi:type="dcterms:W3CDTF">2026-06-01T05:51:30Z</dcterms:created>
  <dcterms:modified xsi:type="dcterms:W3CDTF">2026-06-01T06:17:30Z</dcterms:modified>
</cp:coreProperties>
</file>